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codeName="EstaPasta_de_trabalho"/>
  <mc:AlternateContent xmlns:mc="http://schemas.openxmlformats.org/markup-compatibility/2006">
    <mc:Choice Requires="x15">
      <x15ac:absPath xmlns:x15ac="http://schemas.microsoft.com/office/spreadsheetml/2010/11/ac" url="C:\Users\neurivaldor\Desktop\Edital Obra - Última Versão - 30.12.2022\Anexo IX\"/>
    </mc:Choice>
  </mc:AlternateContent>
  <xr:revisionPtr revIDLastSave="0" documentId="13_ncr:1_{FBC8FEA9-6B01-4A9C-87B9-87B11B6EA483}" xr6:coauthVersionLast="47" xr6:coauthVersionMax="47" xr10:uidLastSave="{00000000-0000-0000-0000-000000000000}"/>
  <bookViews>
    <workbookView xWindow="0" yWindow="0" windowWidth="28800" windowHeight="15600" tabRatio="813" xr2:uid="{00000000-000D-0000-FFFF-FFFF00000000}"/>
  </bookViews>
  <sheets>
    <sheet name="CRONOGRAMA" sheetId="3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#REF!</definedName>
    <definedName name="\a">#REF!</definedName>
    <definedName name="\c">[1]PLMUSEU!#REF!</definedName>
    <definedName name="\x">[1]PLMUSEU!#REF!</definedName>
    <definedName name="\z">[1]PLMUSEU!#REF!</definedName>
    <definedName name="_______________________pv3">#REF!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_CENTRAL">[4]BDI!$C$8</definedName>
    <definedName name="Administração">#REF!</definedName>
    <definedName name="alturadocorte">'[3]DADOS COLETATO'!$G$9</definedName>
    <definedName name="_xlnm.Print_Area" localSheetId="0">CRONOGRAMA!$A$1:$U$73</definedName>
    <definedName name="_xlnm.Print_Area">#REF!</definedName>
    <definedName name="asd">#REF!</definedName>
    <definedName name="_xlnm.Database">#REF!</definedName>
    <definedName name="BASICO">#REF!</definedName>
    <definedName name="BDI">[5]CONTROLE!$D$5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NTYA">[6]IDENTIFICACAO!$D$12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'[7]12.1'!$A$8:$F$105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SP_FIN">[4]BDI!$C$11</definedName>
    <definedName name="DEZEMBRO06">#REF!</definedName>
    <definedName name="dfg">'[8]BLOCOS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[9]Fundação!#REF!</definedName>
    <definedName name="ELEVATÓRIAS">#REF!</definedName>
    <definedName name="EMBAL">#REF!</definedName>
    <definedName name="Embalagem">#REF!</definedName>
    <definedName name="empolamento">'[3]DADOS COLETATO'!$I$41</definedName>
    <definedName name="EMPRESA">[5]IDENTIFICACAO!$D$12</definedName>
    <definedName name="ENG">#REF!</definedName>
    <definedName name="Escadaria">#REF!</definedName>
    <definedName name="ESCMAN">#REF!</definedName>
    <definedName name="ESCRITÓRIO">#REF!</definedName>
    <definedName name="ESGOTO">#REF!</definedName>
    <definedName name="ESSENCIAIS">'[8]BLOCOS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[10]Fundação!#REF!</definedName>
    <definedName name="Excel_BuiltIn_Print_Area_1_1">[11]Fundação!#REF!</definedName>
    <definedName name="Excel_BuiltIn_Print_Area_1_1_1">#REF!</definedName>
    <definedName name="Excel_BuiltIn_Print_Area_1_1_5">#REF!</definedName>
    <definedName name="Excel_BuiltIn_Print_Area_1_1_6">#REF!</definedName>
    <definedName name="Excel_BuiltIn_Print_Area_1_6">[12]_file____C__Meus_20documentos_S!#REF!</definedName>
    <definedName name="Excel_BuiltIn_Print_Area_1_7">[12]_file____C__Meus_20documentos_S!#REF!</definedName>
    <definedName name="Excel_BuiltIn_Print_Area_1_8">[12]_file____C__Meus_20documentos_S!#REF!</definedName>
    <definedName name="Excel_BuiltIn_Print_Area_1_9">[12]_file____C__Meus_20documentos_S!#REF!</definedName>
    <definedName name="Excel_BuiltIn_Print_Area_2">[10]Estrutura!#REF!</definedName>
    <definedName name="Excel_BuiltIn_Print_Area_2_1">[12]Estrutura!#REF!</definedName>
    <definedName name="Excel_BuiltIn_Print_Area_2_6">[12]_file____C__Meus_20documentos_S!#REF!</definedName>
    <definedName name="Excel_BuiltIn_Print_Area_2_7">[12]_file____C__Meus_20documentos_S!#REF!</definedName>
    <definedName name="Excel_BuiltIn_Print_Area_2_8">[12]_file____C__Meus_20documentos_S!#REF!</definedName>
    <definedName name="Excel_BuiltIn_Print_Area_2_9">[12]_file____C__Meus_20documentos_S!#REF!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'[13]QUADRA POLIESPORTIVA'!#REF!</definedName>
    <definedName name="extensao">#REF!</definedName>
    <definedName name="F">#REF!</definedName>
    <definedName name="FGV">[14]SCO0504!$B$1:$E$65536</definedName>
    <definedName name="FGVC">[14]SCO0504!$A$1:$E$65536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[15]COPASAXSINAPI_ENXUTO!#REF!</definedName>
    <definedName name="LINHAS_DE_RECALQUE">#REF!</definedName>
    <definedName name="lote">#REF!</definedName>
    <definedName name="LUCRO">[4]BDI!$C$19</definedName>
    <definedName name="meiofio">'[3]DADOS COLETATO'!$E$12</definedName>
    <definedName name="MEJ">#REF!</definedName>
    <definedName name="mEMÓRIA">#REF!</definedName>
    <definedName name="mes">#REF!</definedName>
    <definedName name="MM">#REF!</definedName>
    <definedName name="Mob">#REF!</definedName>
    <definedName name="MUNICÍPIO">[16]Lista!$A$2:$A$855</definedName>
    <definedName name="N">'[17]Orçamento Real'!#REF!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'[18]Resumo do Consolidado'!$O$1:$P$65536</definedName>
    <definedName name="OUTROS">#REF!</definedName>
    <definedName name="P">[5]IDENTIFICACAO!$D$12</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LANILHA">#REF!</definedName>
    <definedName name="Poste">#REF!</definedName>
    <definedName name="Preco">#REF!</definedName>
    <definedName name="Predio_02_andares_Consulta">[19]Predio_02_andares!$A$8:$F$723</definedName>
    <definedName name="Preparo_Terreno">#REF!</definedName>
    <definedName name="Print_Area">#REF!</definedName>
    <definedName name="PROGRAMA_BDMG">OFFSET([16]Lista!$B$2,0,0,COUNTA([16]Lista!$B$2:$B$101),1)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[15]COPASAXSINAPI_ENXUTO!#REF!</definedName>
    <definedName name="REDE_COLETORA">#REF!</definedName>
    <definedName name="REF.Descricao" hidden="1">IF(ISNUMBER(#REF!),OFFSET(INDIRECT(ORÇAMENTO.BancoRef),#REF!-1,3,1),#REF!)</definedName>
    <definedName name="REF_SERVICOS">#REF!</definedName>
    <definedName name="REFERENCIA.Descricao" hidden="1">IF(ISNUMBER(#REF!),OFFSET(INDIRECT(ORÇAMENTO.BancoRef),#REF!-1,3,1),#REF!)</definedName>
    <definedName name="REPRESENTANTE">[5]IDENTIFICACAO!$D$13</definedName>
    <definedName name="RESP.">#REF!</definedName>
    <definedName name="RISCOS">[4]BDI!$C$10</definedName>
    <definedName name="rodovia">#REF!</definedName>
    <definedName name="RTL">#REF!</definedName>
    <definedName name="sasasa">#REF!</definedName>
    <definedName name="sasasasasasa">#REF!</definedName>
    <definedName name="SDS">#REF!</definedName>
    <definedName name="Sede_Detran_Consulta">#REF!</definedName>
    <definedName name="SEG_E_GARAN">[4]BDI!$C$9</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OFFSET([16]Lista!$C$2,0,0,COUNTA([16]Lista!$C$2:$C$101),1)</definedName>
    <definedName name="_xlnm.Print_Titles" localSheetId="0">CRONOGRAMA!$A:$E,CRONOGRAMA!$1:$8</definedName>
    <definedName name="trecho">#REF!</definedName>
    <definedName name="TRIBUTOS">[4]BDI!$C$17</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[15]COPASAXSINAPI_ENXUTO!#REF!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0" i="30" l="1"/>
  <c r="E69" i="30" l="1"/>
  <c r="T70" i="30"/>
  <c r="D69" i="30"/>
  <c r="K70" i="30" l="1"/>
  <c r="K72" i="30" s="1"/>
  <c r="S70" i="30"/>
  <c r="S72" i="30" s="1"/>
  <c r="G70" i="30"/>
  <c r="G72" i="30" s="1"/>
  <c r="O70" i="30"/>
  <c r="O72" i="30" s="1"/>
  <c r="R70" i="30"/>
  <c r="R72" i="30" s="1"/>
  <c r="P70" i="30"/>
  <c r="P72" i="30" s="1"/>
  <c r="Q70" i="30"/>
  <c r="Q72" i="30" s="1"/>
  <c r="H70" i="30"/>
  <c r="H72" i="30" s="1"/>
  <c r="I70" i="30"/>
  <c r="I72" i="30" s="1"/>
  <c r="J70" i="30"/>
  <c r="J72" i="30" s="1"/>
  <c r="L70" i="30"/>
  <c r="L72" i="30" s="1"/>
  <c r="M70" i="30"/>
  <c r="M72" i="30" s="1"/>
  <c r="N70" i="30"/>
  <c r="N72" i="30" s="1"/>
  <c r="F70" i="30"/>
  <c r="F71" i="30" s="1"/>
  <c r="T72" i="30"/>
  <c r="U72" i="30"/>
  <c r="F72" i="30" l="1"/>
  <c r="F73" i="30" s="1"/>
  <c r="G71" i="30"/>
  <c r="G73" i="30" s="1"/>
  <c r="H71" i="30" l="1"/>
  <c r="I71" i="30" s="1"/>
  <c r="H73" i="30" l="1"/>
  <c r="J71" i="30"/>
  <c r="I73" i="30"/>
  <c r="K71" i="30" l="1"/>
  <c r="J73" i="30"/>
  <c r="L71" i="30" l="1"/>
  <c r="M71" i="30" s="1"/>
  <c r="N71" i="30" s="1"/>
  <c r="O71" i="30" s="1"/>
  <c r="P71" i="30" s="1"/>
  <c r="Q71" i="30" s="1"/>
  <c r="R71" i="30" s="1"/>
  <c r="S71" i="30" s="1"/>
  <c r="T71" i="30" s="1"/>
  <c r="U71" i="30" s="1"/>
  <c r="K73" i="30"/>
  <c r="L73" i="30" l="1"/>
  <c r="M73" i="30" l="1"/>
  <c r="N73" i="30" l="1"/>
  <c r="O73" i="30" l="1"/>
  <c r="P73" i="30" l="1"/>
  <c r="Q73" i="30" l="1"/>
  <c r="R73" i="30" l="1"/>
  <c r="S73" i="30" l="1"/>
  <c r="T73" i="30" l="1"/>
  <c r="U73" i="30"/>
</calcChain>
</file>

<file path=xl/sharedStrings.xml><?xml version="1.0" encoding="utf-8"?>
<sst xmlns="http://schemas.openxmlformats.org/spreadsheetml/2006/main" count="87" uniqueCount="58">
  <si>
    <t>ADMINISTRAÇÃO LOCAL</t>
  </si>
  <si>
    <t>ESTRUTURA CONCRETO ARMADO</t>
  </si>
  <si>
    <t>PAISAGISMO</t>
  </si>
  <si>
    <t>DATA CENTER</t>
  </si>
  <si>
    <t>ESTRUTURA METÁLICA</t>
  </si>
  <si>
    <t>GÁS LIQUEFEITO DE PETRÓLEO (GLP)</t>
  </si>
  <si>
    <t>DETECÇÃO E ALARME DE INCÊNDIO</t>
  </si>
  <si>
    <t>PREVENÇÃO CONTRA INCÊNDIO</t>
  </si>
  <si>
    <t>AUTOMAÇÃO</t>
  </si>
  <si>
    <t>IMPERMEABILIZAÇÃO</t>
  </si>
  <si>
    <t>COMUNICAÇÃO VISUAL</t>
  </si>
  <si>
    <t>GERAÇÃO DE ENERGIA FOTOVOLTAICA</t>
  </si>
  <si>
    <t>SISTEMA DE PROTEÇÃO CONTRA DESCARGAS ATMOSFÉRICAS</t>
  </si>
  <si>
    <t>SISTEMA DE INCÊNDIO SPK</t>
  </si>
  <si>
    <t>SERVIÇOS PRELIMINARES</t>
  </si>
  <si>
    <t>INSTALAÇÕES ELÉTRICAS</t>
  </si>
  <si>
    <t>COMUNICAÇÃO DE DADOS E VOZ</t>
  </si>
  <si>
    <t>ÁUDIO, VÍDEO, CFTV E CONTROLE DE ACESSO</t>
  </si>
  <si>
    <t>DESCRIÇÃO</t>
  </si>
  <si>
    <t>MOBILIZAÇÃO E DESMOBILIZAÇÃO</t>
  </si>
  <si>
    <t>ARQUITETURA</t>
  </si>
  <si>
    <t>INSTALAÇÕES HIDROSSANITÁRIAS</t>
  </si>
  <si>
    <t>AR CONDICIONADO / VENTILAÇÃO MECÂNICA / PRESSURIZAÇÃO</t>
  </si>
  <si>
    <t>PLATAFORMAS ELEVATÓRIAS / MONTA CARGAS / ELEVADORES</t>
  </si>
  <si>
    <t>LIMPEZA PERMANENTE E FINAL DE OBRA</t>
  </si>
  <si>
    <t>ASSISTÊNCIA TÉCNICA E GARANTIAS</t>
  </si>
  <si>
    <t>SERVIÇOS AUXILIARES</t>
  </si>
  <si>
    <t>DESCARTE DE MATERIAIS VENCIDOS EM INVENTÁRIO (ITEM 21)</t>
  </si>
  <si>
    <t>OBRAS DE ADAPTAÇÃO DO TÉRREO PARA IMPLANTAÇÃO DE RESTAURANTE</t>
  </si>
  <si>
    <t>OBJETO: OBRAS REMANESCENTES DE CONSTRUÇÃO DO EDIFÍCIO DA NOVA SEDE DO SESC/DF</t>
  </si>
  <si>
    <t>END.: SIATRECHO 04 lotes 80,90,100 e 110, Brasilia/DF.</t>
  </si>
  <si>
    <t>CRONOGRAMA FÍSICO E FINANCEIRO</t>
  </si>
  <si>
    <t>ITEM</t>
  </si>
  <si>
    <t>TOTAL (R$)</t>
  </si>
  <si>
    <t>INDICÊNCIA (%)</t>
  </si>
  <si>
    <t>MÊS 01</t>
  </si>
  <si>
    <t>MÊS 02</t>
  </si>
  <si>
    <t>MÊS 03</t>
  </si>
  <si>
    <t>MÊS 04</t>
  </si>
  <si>
    <t>MÊS 05</t>
  </si>
  <si>
    <t>MÊS 06</t>
  </si>
  <si>
    <t>MÊS 07</t>
  </si>
  <si>
    <t>MÊS 08</t>
  </si>
  <si>
    <t>MÊS 09</t>
  </si>
  <si>
    <t>MÊS 10</t>
  </si>
  <si>
    <t>MÊS 11</t>
  </si>
  <si>
    <t>MÊS 12</t>
  </si>
  <si>
    <t>MÊS 13</t>
  </si>
  <si>
    <t>MÊS 14</t>
  </si>
  <si>
    <t>MÊS 15</t>
  </si>
  <si>
    <t>MÊS 16</t>
  </si>
  <si>
    <t xml:space="preserve"> RECOMPOSIÇÃO DE PROTEÇÃO PASSIVA EM ESTRUTURAS METÁLICAS EXTERNAS EXECUTADAS</t>
  </si>
  <si>
    <t>TOTAL GERAL (R$)</t>
  </si>
  <si>
    <t>TOTAL MENSAL (R$)</t>
  </si>
  <si>
    <t>TOTAL ACUMULADO (R$)</t>
  </si>
  <si>
    <t>PERCENTUAL (%)</t>
  </si>
  <si>
    <t>PERCENTUAL ACUMULADO (%)</t>
  </si>
  <si>
    <t xml:space="preserve">CRONOGRAMA FÍSICO-FINANCEIRO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</si>
</sst>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quot;R$&quot;#,##0.00;[Red]\-&quot;R$&quot;#,##0.00"/>
    <numFmt numFmtId="165" formatCode="_(* #,##0.00_);_(* \(#,##0.00\);_(* &quot;-&quot;??_);_(@_)"/>
    <numFmt numFmtId="166" formatCode="&quot;R$&quot;\ #,##0.00"/>
    <numFmt numFmtId="167" formatCode="General_)"/>
    <numFmt numFmtId="168" formatCode="_(&quot;R$ &quot;* #,##0.00_);_(&quot;R$ &quot;* \(#,##0.00\);_(&quot;R$ &quot;* &quot;-&quot;??_);_(@_)"/>
  </numFmts>
  <fonts count="19">
    <font>
      <sz val="11"/>
      <color theme="1"/>
      <name val="Calibri"/>
      <family val="2"/>
      <scheme val="minor"/>
    </font>
    <font>
      <sz val="11"/>
      <color theme="1"/>
      <name val="Calibri"/>
      <family val="2"/>
      <scheme val="minor"/>
    </font>
    <font>
      <sz val="10"/>
      <name val="Arial"/>
      <family val="2"/>
    </font>
    <font>
      <b/>
      <sz val="12"/>
      <name val="Arial"/>
      <family val="2"/>
    </font>
    <font>
      <b/>
      <sz val="14"/>
      <name val="Arial"/>
      <family val="2"/>
    </font>
    <font>
      <b/>
      <sz val="10"/>
      <name val="Arial"/>
      <family val="2"/>
    </font>
    <font>
      <sz val="11"/>
      <name val="Arial"/>
      <family val="1"/>
    </font>
    <font>
      <sz val="11"/>
      <color theme="1"/>
      <name val="Arial"/>
      <family val="2"/>
    </font>
    <font>
      <sz val="11"/>
      <color theme="1"/>
      <name val="Arial"/>
      <family val="2"/>
    </font>
    <font>
      <u/>
      <sz val="10"/>
      <color theme="10"/>
      <name val="Courier New"/>
      <family val="2"/>
    </font>
    <font>
      <sz val="10"/>
      <name val="Courier"/>
      <family val="3"/>
    </font>
    <font>
      <sz val="10"/>
      <name val="MS Sans Serif"/>
      <family val="2"/>
    </font>
    <font>
      <sz val="10"/>
      <name val="Courier New"/>
      <family val="3"/>
    </font>
    <font>
      <sz val="11"/>
      <color theme="1"/>
      <name val="Liberation Sans"/>
    </font>
    <font>
      <b/>
      <sz val="10"/>
      <color theme="1"/>
      <name val="Arial"/>
      <family val="2"/>
    </font>
    <font>
      <sz val="10"/>
      <color theme="1"/>
      <name val="Arial"/>
      <family val="2"/>
    </font>
    <font>
      <b/>
      <sz val="16"/>
      <color theme="1"/>
      <name val="Arial"/>
      <family val="2"/>
    </font>
    <font>
      <sz val="8"/>
      <color theme="1"/>
      <name val="Arial"/>
      <family val="2"/>
    </font>
    <font>
      <b/>
      <sz val="8"/>
      <name val="Arial"/>
      <family val="2"/>
    </font>
  </fonts>
  <fills count="6">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s>
  <cellStyleXfs count="173">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1" fillId="0" borderId="0"/>
    <xf numFmtId="0" fontId="1" fillId="0" borderId="0"/>
    <xf numFmtId="0" fontId="1" fillId="0" borderId="0"/>
    <xf numFmtId="0" fontId="6" fillId="0" borderId="0"/>
    <xf numFmtId="4" fontId="2" fillId="0" borderId="14">
      <alignment vertical="justify"/>
    </xf>
    <xf numFmtId="165" fontId="2" fillId="0" borderId="0" applyFont="0" applyFill="0" applyBorder="0" applyAlignment="0" applyProtection="0"/>
    <xf numFmtId="4" fontId="2" fillId="0" borderId="14">
      <alignment vertical="justify"/>
    </xf>
    <xf numFmtId="44" fontId="7" fillId="0" borderId="0" applyFont="0" applyFill="0" applyBorder="0" applyAlignment="0" applyProtection="0"/>
    <xf numFmtId="0" fontId="8"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0" fontId="9" fillId="0" borderId="0" applyNumberForma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7" fontId="10" fillId="0" borderId="0"/>
    <xf numFmtId="164" fontId="11" fillId="0" borderId="0" applyFont="0" applyFill="0" applyBorder="0" applyAlignment="0" applyProtection="0"/>
    <xf numFmtId="167" fontId="12" fillId="0" borderId="0"/>
    <xf numFmtId="9" fontId="1" fillId="0" borderId="0" applyFont="0" applyFill="0" applyBorder="0" applyAlignment="0" applyProtection="0"/>
    <xf numFmtId="0" fontId="2" fillId="0" borderId="0"/>
    <xf numFmtId="168"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 fontId="2" fillId="0" borderId="14">
      <alignment vertical="justify"/>
    </xf>
    <xf numFmtId="0" fontId="13" fillId="0" borderId="0"/>
    <xf numFmtId="0" fontId="13" fillId="0" borderId="0"/>
    <xf numFmtId="168" fontId="2" fillId="0" borderId="0" applyFont="0" applyFill="0" applyBorder="0" applyAlignment="0" applyProtection="0"/>
    <xf numFmtId="0" fontId="7" fillId="0" borderId="0"/>
    <xf numFmtId="44" fontId="1" fillId="0" borderId="0" applyFont="0" applyFill="0" applyBorder="0" applyAlignment="0" applyProtection="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2"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cellStyleXfs>
  <cellXfs count="53">
    <xf numFmtId="0" fontId="0" fillId="0" borderId="0" xfId="0"/>
    <xf numFmtId="0" fontId="0" fillId="0" borderId="9" xfId="0" applyBorder="1"/>
    <xf numFmtId="0" fontId="0" fillId="0" borderId="12" xfId="0" applyBorder="1"/>
    <xf numFmtId="0" fontId="0" fillId="0" borderId="11" xfId="0" applyBorder="1"/>
    <xf numFmtId="0" fontId="0" fillId="0" borderId="12" xfId="0" applyBorder="1" applyAlignment="1">
      <alignment horizontal="left" vertical="center"/>
    </xf>
    <xf numFmtId="0" fontId="0" fillId="0" borderId="0" xfId="0" applyAlignment="1">
      <alignment horizontal="left" vertical="center"/>
    </xf>
    <xf numFmtId="0" fontId="15" fillId="0" borderId="0" xfId="0" applyFont="1" applyAlignment="1">
      <alignment horizontal="center" vertical="center"/>
    </xf>
    <xf numFmtId="0" fontId="15" fillId="0" borderId="19" xfId="0" applyFont="1" applyBorder="1" applyAlignment="1">
      <alignment horizontal="center" vertical="center"/>
    </xf>
    <xf numFmtId="0" fontId="15" fillId="0" borderId="10" xfId="0" applyFont="1" applyBorder="1" applyAlignment="1">
      <alignment horizontal="left" vertical="center"/>
    </xf>
    <xf numFmtId="0" fontId="15" fillId="0" borderId="10" xfId="0" applyFont="1" applyBorder="1" applyAlignment="1">
      <alignment horizontal="center" vertical="center"/>
    </xf>
    <xf numFmtId="0" fontId="4" fillId="3" borderId="5" xfId="172" applyFont="1" applyFill="1" applyBorder="1" applyAlignment="1">
      <alignment horizontal="left" vertical="center"/>
    </xf>
    <xf numFmtId="0" fontId="4" fillId="3" borderId="6" xfId="172" applyFont="1" applyFill="1" applyBorder="1" applyAlignment="1">
      <alignment horizontal="left" vertical="center"/>
    </xf>
    <xf numFmtId="0" fontId="4" fillId="3" borderId="6" xfId="172" applyFont="1" applyFill="1" applyBorder="1" applyAlignment="1">
      <alignment horizontal="center" vertical="center"/>
    </xf>
    <xf numFmtId="17" fontId="3" fillId="3" borderId="6" xfId="172" applyNumberFormat="1" applyFont="1" applyFill="1" applyBorder="1" applyAlignment="1">
      <alignment horizontal="center" vertical="center"/>
    </xf>
    <xf numFmtId="0" fontId="5" fillId="4" borderId="5" xfId="172" applyFont="1" applyFill="1" applyBorder="1" applyAlignment="1">
      <alignment horizontal="center" vertical="center" shrinkToFit="1"/>
    </xf>
    <xf numFmtId="0" fontId="5" fillId="4" borderId="6" xfId="172" applyFont="1" applyFill="1" applyBorder="1" applyAlignment="1">
      <alignment horizontal="left" vertical="center" shrinkToFit="1"/>
    </xf>
    <xf numFmtId="44" fontId="5" fillId="4" borderId="6" xfId="25" applyFont="1" applyFill="1" applyBorder="1" applyAlignment="1">
      <alignment horizontal="center" vertical="center" shrinkToFit="1"/>
    </xf>
    <xf numFmtId="0" fontId="5" fillId="4" borderId="6" xfId="172" applyFont="1" applyFill="1" applyBorder="1" applyAlignment="1">
      <alignment horizontal="center" vertical="center" shrinkToFit="1"/>
    </xf>
    <xf numFmtId="0" fontId="17" fillId="0" borderId="0" xfId="0" applyFont="1" applyAlignment="1">
      <alignment horizontal="center"/>
    </xf>
    <xf numFmtId="44" fontId="17" fillId="0" borderId="6" xfId="0" applyNumberFormat="1" applyFont="1" applyBorder="1" applyAlignment="1">
      <alignment horizontal="center"/>
    </xf>
    <xf numFmtId="10" fontId="17" fillId="0" borderId="6" xfId="1" applyNumberFormat="1" applyFont="1" applyFill="1" applyBorder="1" applyAlignment="1">
      <alignment horizontal="center"/>
    </xf>
    <xf numFmtId="10" fontId="17" fillId="2" borderId="6" xfId="1" applyNumberFormat="1" applyFont="1" applyFill="1" applyBorder="1" applyAlignment="1">
      <alignment horizontal="center"/>
    </xf>
    <xf numFmtId="0" fontId="15" fillId="2" borderId="7" xfId="0" applyFont="1" applyFill="1" applyBorder="1" applyAlignment="1">
      <alignment horizontal="center"/>
    </xf>
    <xf numFmtId="0" fontId="15" fillId="2" borderId="16" xfId="0" applyFont="1" applyFill="1" applyBorder="1" applyAlignment="1">
      <alignment horizontal="left" vertical="center"/>
    </xf>
    <xf numFmtId="0" fontId="15" fillId="2" borderId="16" xfId="0" applyFont="1" applyFill="1" applyBorder="1" applyAlignment="1">
      <alignment horizontal="center"/>
    </xf>
    <xf numFmtId="9" fontId="5" fillId="5" borderId="7" xfId="1" applyFont="1" applyFill="1" applyBorder="1" applyAlignment="1">
      <alignment horizontal="left" vertical="center"/>
    </xf>
    <xf numFmtId="9" fontId="5" fillId="5" borderId="8" xfId="1" applyFont="1" applyFill="1" applyBorder="1" applyAlignment="1">
      <alignment horizontal="left" vertical="center"/>
    </xf>
    <xf numFmtId="166" fontId="18" fillId="5" borderId="6" xfId="1" applyNumberFormat="1" applyFont="1" applyFill="1" applyBorder="1" applyAlignment="1">
      <alignment horizontal="center" vertical="center"/>
    </xf>
    <xf numFmtId="10" fontId="18" fillId="5" borderId="6" xfId="1" applyNumberFormat="1" applyFont="1" applyFill="1" applyBorder="1" applyAlignment="1">
      <alignment horizontal="center" vertical="center"/>
    </xf>
    <xf numFmtId="9" fontId="5" fillId="5" borderId="7" xfId="1" applyFont="1" applyFill="1" applyBorder="1" applyAlignment="1">
      <alignment horizontal="right" vertical="center"/>
    </xf>
    <xf numFmtId="9" fontId="5" fillId="5" borderId="16" xfId="1" applyFont="1" applyFill="1" applyBorder="1" applyAlignment="1">
      <alignment horizontal="left" vertical="center"/>
    </xf>
    <xf numFmtId="9" fontId="5" fillId="5" borderId="16" xfId="1" applyFont="1" applyFill="1" applyBorder="1" applyAlignment="1">
      <alignment horizontal="right" vertical="center"/>
    </xf>
    <xf numFmtId="9" fontId="5" fillId="5" borderId="8" xfId="1" applyFont="1" applyFill="1" applyBorder="1" applyAlignment="1">
      <alignment horizontal="right" vertical="center"/>
    </xf>
    <xf numFmtId="10" fontId="17" fillId="0" borderId="6" xfId="0" applyNumberFormat="1" applyFont="1" applyBorder="1" applyAlignment="1">
      <alignment horizontal="center"/>
    </xf>
    <xf numFmtId="9" fontId="5" fillId="5" borderId="13" xfId="1" applyFont="1" applyFill="1" applyBorder="1" applyAlignment="1">
      <alignment horizontal="right" vertical="center"/>
    </xf>
    <xf numFmtId="9" fontId="5" fillId="5" borderId="15" xfId="1" applyFont="1" applyFill="1" applyBorder="1" applyAlignment="1">
      <alignment horizontal="left" vertical="center"/>
    </xf>
    <xf numFmtId="9" fontId="5" fillId="5" borderId="15" xfId="1" applyFont="1" applyFill="1" applyBorder="1" applyAlignment="1">
      <alignment horizontal="right" vertical="center"/>
    </xf>
    <xf numFmtId="9" fontId="5" fillId="5" borderId="2" xfId="1" applyFont="1" applyFill="1" applyBorder="1" applyAlignment="1">
      <alignment horizontal="right" vertical="center"/>
    </xf>
    <xf numFmtId="10" fontId="17" fillId="0" borderId="1" xfId="0" applyNumberFormat="1" applyFont="1" applyBorder="1" applyAlignment="1">
      <alignment horizontal="center"/>
    </xf>
    <xf numFmtId="0" fontId="18" fillId="5" borderId="18" xfId="172" applyFont="1" applyFill="1" applyBorder="1" applyAlignment="1">
      <alignment horizontal="center" vertical="center"/>
    </xf>
    <xf numFmtId="0" fontId="18" fillId="5" borderId="3" xfId="172" applyFont="1" applyFill="1" applyBorder="1" applyAlignment="1">
      <alignment horizontal="center" vertical="center"/>
    </xf>
    <xf numFmtId="0" fontId="18" fillId="5" borderId="17" xfId="172" applyFont="1" applyFill="1" applyBorder="1" applyAlignment="1">
      <alignment horizontal="left" vertical="center" wrapText="1"/>
    </xf>
    <xf numFmtId="0" fontId="18" fillId="5" borderId="4" xfId="172" applyFont="1" applyFill="1" applyBorder="1" applyAlignment="1">
      <alignment horizontal="left" vertical="center" wrapText="1"/>
    </xf>
    <xf numFmtId="44" fontId="18" fillId="5" borderId="17" xfId="25" applyFont="1" applyFill="1" applyBorder="1" applyAlignment="1">
      <alignment horizontal="center" vertical="center"/>
    </xf>
    <xf numFmtId="44" fontId="18" fillId="5" borderId="4" xfId="25" applyFont="1" applyFill="1" applyBorder="1" applyAlignment="1">
      <alignment horizontal="center" vertical="center"/>
    </xf>
    <xf numFmtId="10" fontId="18" fillId="5" borderId="17" xfId="25" applyNumberFormat="1" applyFont="1" applyFill="1" applyBorder="1" applyAlignment="1">
      <alignment horizontal="center" vertical="center"/>
    </xf>
    <xf numFmtId="10" fontId="18" fillId="5" borderId="4" xfId="25" applyNumberFormat="1" applyFont="1" applyFill="1" applyBorder="1" applyAlignment="1">
      <alignment horizontal="center" vertical="center"/>
    </xf>
    <xf numFmtId="0" fontId="14" fillId="0" borderId="9" xfId="0" applyFont="1" applyBorder="1" applyAlignment="1">
      <alignment horizontal="left" vertical="center"/>
    </xf>
    <xf numFmtId="0" fontId="14" fillId="0" borderId="0" xfId="0" applyFont="1" applyAlignment="1">
      <alignment horizontal="left" vertical="center"/>
    </xf>
    <xf numFmtId="0" fontId="16" fillId="0" borderId="20" xfId="0" applyFont="1" applyBorder="1" applyAlignment="1">
      <alignment horizontal="left" vertical="center"/>
    </xf>
    <xf numFmtId="0" fontId="16" fillId="0" borderId="16" xfId="0" applyFont="1" applyBorder="1" applyAlignment="1">
      <alignment horizontal="left" vertical="center"/>
    </xf>
    <xf numFmtId="0" fontId="15" fillId="0" borderId="16" xfId="0" applyFont="1" applyBorder="1" applyAlignment="1">
      <alignment horizontal="center" vertical="center"/>
    </xf>
    <xf numFmtId="0" fontId="15" fillId="0" borderId="8" xfId="0" applyFont="1" applyBorder="1" applyAlignment="1">
      <alignment horizontal="center" vertical="center"/>
    </xf>
  </cellXfs>
  <cellStyles count="173">
    <cellStyle name="0,0_x000d__x000a_NA_x000d__x000a_ 2" xfId="30" xr:uid="{00000000-0005-0000-0000-000000000000}"/>
    <cellStyle name="Hiperlink 2" xfId="22" xr:uid="{00000000-0005-0000-0000-000001000000}"/>
    <cellStyle name="Moeda 2" xfId="16" xr:uid="{00000000-0005-0000-0000-000002000000}"/>
    <cellStyle name="Moeda 2 2" xfId="25" xr:uid="{00000000-0005-0000-0000-000003000000}"/>
    <cellStyle name="Moeda 2 2 2" xfId="170" xr:uid="{00000000-0005-0000-0000-000004000000}"/>
    <cellStyle name="Moeda 2 3" xfId="37" xr:uid="{00000000-0005-0000-0000-000005000000}"/>
    <cellStyle name="Moeda 2 4" xfId="165" xr:uid="{00000000-0005-0000-0000-000006000000}"/>
    <cellStyle name="Moeda 2_Plan1" xfId="33" xr:uid="{00000000-0005-0000-0000-000007000000}"/>
    <cellStyle name="Moeda 3" xfId="27" xr:uid="{00000000-0005-0000-0000-000008000000}"/>
    <cellStyle name="Moeda 3 2" xfId="31" xr:uid="{00000000-0005-0000-0000-000009000000}"/>
    <cellStyle name="Moeda 3 3" xfId="39" xr:uid="{00000000-0005-0000-0000-00000A000000}"/>
    <cellStyle name="Moeda 3 3 2" xfId="171" xr:uid="{00000000-0005-0000-0000-00000B000000}"/>
    <cellStyle name="Normal" xfId="0" builtinId="0"/>
    <cellStyle name="Normal 10" xfId="9" xr:uid="{00000000-0005-0000-0000-00000D000000}"/>
    <cellStyle name="Normal 10 2" xfId="13" xr:uid="{00000000-0005-0000-0000-00000E000000}"/>
    <cellStyle name="Normal 10_Plan1" xfId="34" xr:uid="{00000000-0005-0000-0000-00000F000000}"/>
    <cellStyle name="Normal 100" xfId="130" xr:uid="{00000000-0005-0000-0000-000010000000}"/>
    <cellStyle name="Normal 101" xfId="131" xr:uid="{00000000-0005-0000-0000-000011000000}"/>
    <cellStyle name="Normal 102" xfId="132" xr:uid="{00000000-0005-0000-0000-000012000000}"/>
    <cellStyle name="Normal 103" xfId="133" xr:uid="{00000000-0005-0000-0000-000013000000}"/>
    <cellStyle name="Normal 104" xfId="134" xr:uid="{00000000-0005-0000-0000-000014000000}"/>
    <cellStyle name="Normal 105" xfId="135" xr:uid="{00000000-0005-0000-0000-000015000000}"/>
    <cellStyle name="Normal 106" xfId="136" xr:uid="{00000000-0005-0000-0000-000016000000}"/>
    <cellStyle name="Normal 107" xfId="137" xr:uid="{00000000-0005-0000-0000-000017000000}"/>
    <cellStyle name="Normal 108" xfId="138" xr:uid="{00000000-0005-0000-0000-000018000000}"/>
    <cellStyle name="Normal 109" xfId="139" xr:uid="{00000000-0005-0000-0000-000019000000}"/>
    <cellStyle name="Normal 11" xfId="20" xr:uid="{00000000-0005-0000-0000-00001A000000}"/>
    <cellStyle name="Normal 110" xfId="140" xr:uid="{00000000-0005-0000-0000-00001B000000}"/>
    <cellStyle name="Normal 111" xfId="141" xr:uid="{00000000-0005-0000-0000-00001C000000}"/>
    <cellStyle name="Normal 112" xfId="142" xr:uid="{00000000-0005-0000-0000-00001D000000}"/>
    <cellStyle name="Normal 113" xfId="143" xr:uid="{00000000-0005-0000-0000-00001E000000}"/>
    <cellStyle name="Normal 114" xfId="144" xr:uid="{00000000-0005-0000-0000-00001F000000}"/>
    <cellStyle name="Normal 115" xfId="145" xr:uid="{00000000-0005-0000-0000-000020000000}"/>
    <cellStyle name="Normal 116" xfId="146" xr:uid="{00000000-0005-0000-0000-000021000000}"/>
    <cellStyle name="Normal 117" xfId="147" xr:uid="{00000000-0005-0000-0000-000022000000}"/>
    <cellStyle name="Normal 118" xfId="148" xr:uid="{00000000-0005-0000-0000-000023000000}"/>
    <cellStyle name="Normal 119" xfId="149" xr:uid="{00000000-0005-0000-0000-000024000000}"/>
    <cellStyle name="Normal 12" xfId="46" xr:uid="{00000000-0005-0000-0000-000025000000}"/>
    <cellStyle name="Normal 120" xfId="150" xr:uid="{00000000-0005-0000-0000-000026000000}"/>
    <cellStyle name="Normal 121" xfId="151" xr:uid="{00000000-0005-0000-0000-000027000000}"/>
    <cellStyle name="Normal 122" xfId="152" xr:uid="{00000000-0005-0000-0000-000028000000}"/>
    <cellStyle name="Normal 123" xfId="153" xr:uid="{00000000-0005-0000-0000-000029000000}"/>
    <cellStyle name="Normal 124" xfId="154" xr:uid="{00000000-0005-0000-0000-00002A000000}"/>
    <cellStyle name="Normal 125" xfId="155" xr:uid="{00000000-0005-0000-0000-00002B000000}"/>
    <cellStyle name="Normal 126" xfId="156" xr:uid="{00000000-0005-0000-0000-00002C000000}"/>
    <cellStyle name="Normal 127" xfId="157" xr:uid="{00000000-0005-0000-0000-00002D000000}"/>
    <cellStyle name="Normal 128" xfId="158" xr:uid="{00000000-0005-0000-0000-00002E000000}"/>
    <cellStyle name="Normal 129" xfId="159" xr:uid="{00000000-0005-0000-0000-00002F000000}"/>
    <cellStyle name="Normal 13" xfId="47" xr:uid="{00000000-0005-0000-0000-000030000000}"/>
    <cellStyle name="Normal 130" xfId="160" xr:uid="{00000000-0005-0000-0000-000031000000}"/>
    <cellStyle name="Normal 131" xfId="161" xr:uid="{00000000-0005-0000-0000-000032000000}"/>
    <cellStyle name="Normal 132" xfId="162" xr:uid="{00000000-0005-0000-0000-000033000000}"/>
    <cellStyle name="Normal 14" xfId="48" xr:uid="{00000000-0005-0000-0000-000034000000}"/>
    <cellStyle name="Normal 15" xfId="49" xr:uid="{00000000-0005-0000-0000-000035000000}"/>
    <cellStyle name="Normal 16" xfId="50" xr:uid="{00000000-0005-0000-0000-000036000000}"/>
    <cellStyle name="Normal 17" xfId="51" xr:uid="{00000000-0005-0000-0000-000037000000}"/>
    <cellStyle name="Normal 18" xfId="8" xr:uid="{00000000-0005-0000-0000-000038000000}"/>
    <cellStyle name="Normal 19" xfId="52" xr:uid="{00000000-0005-0000-0000-000039000000}"/>
    <cellStyle name="Normal 2" xfId="12" xr:uid="{00000000-0005-0000-0000-00003A000000}"/>
    <cellStyle name="Normal 2 2" xfId="6" xr:uid="{00000000-0005-0000-0000-00003B000000}"/>
    <cellStyle name="Normal 2 2 2" xfId="172" xr:uid="{00000000-0005-0000-0000-00003C000000}"/>
    <cellStyle name="Normal 2 3" xfId="26" xr:uid="{00000000-0005-0000-0000-00003D000000}"/>
    <cellStyle name="Normal 20" xfId="53" xr:uid="{00000000-0005-0000-0000-00003E000000}"/>
    <cellStyle name="Normal 21" xfId="3" xr:uid="{00000000-0005-0000-0000-00003F000000}"/>
    <cellStyle name="Normal 22" xfId="54" xr:uid="{00000000-0005-0000-0000-000040000000}"/>
    <cellStyle name="Normal 23" xfId="55" xr:uid="{00000000-0005-0000-0000-000041000000}"/>
    <cellStyle name="Normal 24" xfId="56" xr:uid="{00000000-0005-0000-0000-000042000000}"/>
    <cellStyle name="Normal 25" xfId="57" xr:uid="{00000000-0005-0000-0000-000043000000}"/>
    <cellStyle name="Normal 26" xfId="58" xr:uid="{00000000-0005-0000-0000-000044000000}"/>
    <cellStyle name="Normal 27" xfId="59" xr:uid="{00000000-0005-0000-0000-000045000000}"/>
    <cellStyle name="Normal 28" xfId="60" xr:uid="{00000000-0005-0000-0000-000046000000}"/>
    <cellStyle name="Normal 29" xfId="61" xr:uid="{00000000-0005-0000-0000-000047000000}"/>
    <cellStyle name="Normal 3" xfId="2" xr:uid="{00000000-0005-0000-0000-000048000000}"/>
    <cellStyle name="Normal 3 2" xfId="15" xr:uid="{00000000-0005-0000-0000-000049000000}"/>
    <cellStyle name="Normal 30" xfId="62" xr:uid="{00000000-0005-0000-0000-00004A000000}"/>
    <cellStyle name="Normal 31" xfId="63" xr:uid="{00000000-0005-0000-0000-00004B000000}"/>
    <cellStyle name="Normal 32" xfId="64" xr:uid="{00000000-0005-0000-0000-00004C000000}"/>
    <cellStyle name="Normal 33" xfId="65" xr:uid="{00000000-0005-0000-0000-00004D000000}"/>
    <cellStyle name="Normal 34" xfId="66" xr:uid="{00000000-0005-0000-0000-00004E000000}"/>
    <cellStyle name="Normal 35" xfId="67" xr:uid="{00000000-0005-0000-0000-00004F000000}"/>
    <cellStyle name="Normal 36" xfId="68" xr:uid="{00000000-0005-0000-0000-000050000000}"/>
    <cellStyle name="Normal 37" xfId="69" xr:uid="{00000000-0005-0000-0000-000051000000}"/>
    <cellStyle name="Normal 38" xfId="70" xr:uid="{00000000-0005-0000-0000-000052000000}"/>
    <cellStyle name="Normal 39" xfId="71" xr:uid="{00000000-0005-0000-0000-000053000000}"/>
    <cellStyle name="Normal 4" xfId="17" xr:uid="{00000000-0005-0000-0000-000054000000}"/>
    <cellStyle name="Normal 4 2" xfId="28" xr:uid="{00000000-0005-0000-0000-000055000000}"/>
    <cellStyle name="Normal 4 3" xfId="36" xr:uid="{00000000-0005-0000-0000-000056000000}"/>
    <cellStyle name="Normal 4 4" xfId="40" xr:uid="{00000000-0005-0000-0000-000057000000}"/>
    <cellStyle name="Normal 4 5" xfId="38" xr:uid="{00000000-0005-0000-0000-000058000000}"/>
    <cellStyle name="Normal 4_Plan1" xfId="35" xr:uid="{00000000-0005-0000-0000-000059000000}"/>
    <cellStyle name="Normal 40" xfId="72" xr:uid="{00000000-0005-0000-0000-00005A000000}"/>
    <cellStyle name="Normal 41" xfId="73" xr:uid="{00000000-0005-0000-0000-00005B000000}"/>
    <cellStyle name="Normal 42" xfId="74" xr:uid="{00000000-0005-0000-0000-00005C000000}"/>
    <cellStyle name="Normal 43" xfId="75" xr:uid="{00000000-0005-0000-0000-00005D000000}"/>
    <cellStyle name="Normal 44" xfId="76" xr:uid="{00000000-0005-0000-0000-00005E000000}"/>
    <cellStyle name="Normal 45" xfId="77" xr:uid="{00000000-0005-0000-0000-00005F000000}"/>
    <cellStyle name="Normal 46" xfId="78" xr:uid="{00000000-0005-0000-0000-000060000000}"/>
    <cellStyle name="Normal 47" xfId="79" xr:uid="{00000000-0005-0000-0000-000061000000}"/>
    <cellStyle name="Normal 48" xfId="80" xr:uid="{00000000-0005-0000-0000-000062000000}"/>
    <cellStyle name="Normal 49" xfId="81" xr:uid="{00000000-0005-0000-0000-000063000000}"/>
    <cellStyle name="Normal 5" xfId="41" xr:uid="{00000000-0005-0000-0000-000064000000}"/>
    <cellStyle name="Normal 50" xfId="82" xr:uid="{00000000-0005-0000-0000-000065000000}"/>
    <cellStyle name="Normal 51" xfId="83" xr:uid="{00000000-0005-0000-0000-000066000000}"/>
    <cellStyle name="Normal 52" xfId="84" xr:uid="{00000000-0005-0000-0000-000067000000}"/>
    <cellStyle name="Normal 53" xfId="85" xr:uid="{00000000-0005-0000-0000-000068000000}"/>
    <cellStyle name="Normal 54" xfId="86" xr:uid="{00000000-0005-0000-0000-000069000000}"/>
    <cellStyle name="Normal 55" xfId="87" xr:uid="{00000000-0005-0000-0000-00006A000000}"/>
    <cellStyle name="Normal 56" xfId="88" xr:uid="{00000000-0005-0000-0000-00006B000000}"/>
    <cellStyle name="Normal 57" xfId="10" xr:uid="{00000000-0005-0000-0000-00006C000000}"/>
    <cellStyle name="Normal 58" xfId="89" xr:uid="{00000000-0005-0000-0000-00006D000000}"/>
    <cellStyle name="Normal 59" xfId="90" xr:uid="{00000000-0005-0000-0000-00006E000000}"/>
    <cellStyle name="Normal 6" xfId="42" xr:uid="{00000000-0005-0000-0000-00006F000000}"/>
    <cellStyle name="Normal 60" xfId="91" xr:uid="{00000000-0005-0000-0000-000070000000}"/>
    <cellStyle name="Normal 61" xfId="92" xr:uid="{00000000-0005-0000-0000-000071000000}"/>
    <cellStyle name="Normal 62" xfId="93" xr:uid="{00000000-0005-0000-0000-000072000000}"/>
    <cellStyle name="Normal 63" xfId="94" xr:uid="{00000000-0005-0000-0000-000073000000}"/>
    <cellStyle name="Normal 64" xfId="95" xr:uid="{00000000-0005-0000-0000-000074000000}"/>
    <cellStyle name="Normal 65" xfId="96" xr:uid="{00000000-0005-0000-0000-000075000000}"/>
    <cellStyle name="Normal 66" xfId="97" xr:uid="{00000000-0005-0000-0000-000076000000}"/>
    <cellStyle name="Normal 67" xfId="98" xr:uid="{00000000-0005-0000-0000-000077000000}"/>
    <cellStyle name="Normal 68" xfId="99" xr:uid="{00000000-0005-0000-0000-000078000000}"/>
    <cellStyle name="Normal 69" xfId="100" xr:uid="{00000000-0005-0000-0000-000079000000}"/>
    <cellStyle name="Normal 7" xfId="43" xr:uid="{00000000-0005-0000-0000-00007A000000}"/>
    <cellStyle name="Normal 70" xfId="101" xr:uid="{00000000-0005-0000-0000-00007B000000}"/>
    <cellStyle name="Normal 71" xfId="102" xr:uid="{00000000-0005-0000-0000-00007C000000}"/>
    <cellStyle name="Normal 72" xfId="103" xr:uid="{00000000-0005-0000-0000-00007D000000}"/>
    <cellStyle name="Normal 73" xfId="104" xr:uid="{00000000-0005-0000-0000-00007E000000}"/>
    <cellStyle name="Normal 74" xfId="11" xr:uid="{00000000-0005-0000-0000-00007F000000}"/>
    <cellStyle name="Normal 75" xfId="105" xr:uid="{00000000-0005-0000-0000-000080000000}"/>
    <cellStyle name="Normal 76" xfId="106" xr:uid="{00000000-0005-0000-0000-000081000000}"/>
    <cellStyle name="Normal 77" xfId="107" xr:uid="{00000000-0005-0000-0000-000082000000}"/>
    <cellStyle name="Normal 78" xfId="108" xr:uid="{00000000-0005-0000-0000-000083000000}"/>
    <cellStyle name="Normal 79" xfId="109" xr:uid="{00000000-0005-0000-0000-000084000000}"/>
    <cellStyle name="Normal 8" xfId="44" xr:uid="{00000000-0005-0000-0000-000085000000}"/>
    <cellStyle name="Normal 80" xfId="110" xr:uid="{00000000-0005-0000-0000-000086000000}"/>
    <cellStyle name="Normal 81" xfId="111" xr:uid="{00000000-0005-0000-0000-000087000000}"/>
    <cellStyle name="Normal 82" xfId="112" xr:uid="{00000000-0005-0000-0000-000088000000}"/>
    <cellStyle name="Normal 83" xfId="113" xr:uid="{00000000-0005-0000-0000-000089000000}"/>
    <cellStyle name="Normal 84" xfId="114" xr:uid="{00000000-0005-0000-0000-00008A000000}"/>
    <cellStyle name="Normal 85" xfId="115" xr:uid="{00000000-0005-0000-0000-00008B000000}"/>
    <cellStyle name="Normal 86" xfId="116" xr:uid="{00000000-0005-0000-0000-00008C000000}"/>
    <cellStyle name="Normal 87" xfId="117" xr:uid="{00000000-0005-0000-0000-00008D000000}"/>
    <cellStyle name="Normal 88" xfId="118" xr:uid="{00000000-0005-0000-0000-00008E000000}"/>
    <cellStyle name="Normal 89" xfId="119" xr:uid="{00000000-0005-0000-0000-00008F000000}"/>
    <cellStyle name="Normal 9" xfId="45" xr:uid="{00000000-0005-0000-0000-000090000000}"/>
    <cellStyle name="Normal 90" xfId="120" xr:uid="{00000000-0005-0000-0000-000091000000}"/>
    <cellStyle name="Normal 91" xfId="121" xr:uid="{00000000-0005-0000-0000-000092000000}"/>
    <cellStyle name="Normal 92" xfId="122" xr:uid="{00000000-0005-0000-0000-000093000000}"/>
    <cellStyle name="Normal 93" xfId="123" xr:uid="{00000000-0005-0000-0000-000094000000}"/>
    <cellStyle name="Normal 94" xfId="124" xr:uid="{00000000-0005-0000-0000-000095000000}"/>
    <cellStyle name="Normal 95" xfId="125" xr:uid="{00000000-0005-0000-0000-000096000000}"/>
    <cellStyle name="Normal 96" xfId="126" xr:uid="{00000000-0005-0000-0000-000097000000}"/>
    <cellStyle name="Normal 97" xfId="127" xr:uid="{00000000-0005-0000-0000-000098000000}"/>
    <cellStyle name="Normal 98" xfId="128" xr:uid="{00000000-0005-0000-0000-000099000000}"/>
    <cellStyle name="Normal 99" xfId="129" xr:uid="{00000000-0005-0000-0000-00009A000000}"/>
    <cellStyle name="Porcentagem" xfId="1" builtinId="5"/>
    <cellStyle name="Porcentagem 2" xfId="4" xr:uid="{00000000-0005-0000-0000-00009C000000}"/>
    <cellStyle name="Porcentagem 2 2" xfId="19" xr:uid="{00000000-0005-0000-0000-00009D000000}"/>
    <cellStyle name="Porcentagem 2 2 2" xfId="29" xr:uid="{00000000-0005-0000-0000-00009E000000}"/>
    <cellStyle name="Vírgula 2 3" xfId="32" xr:uid="{00000000-0005-0000-0000-00009F000000}"/>
    <cellStyle name="Vírgula 2 3 2" xfId="14" xr:uid="{00000000-0005-0000-0000-0000A0000000}"/>
    <cellStyle name="Vírgula 2 3 2 2" xfId="23" xr:uid="{00000000-0005-0000-0000-0000A1000000}"/>
    <cellStyle name="Vírgula 2 3 2 2 2" xfId="168" xr:uid="{00000000-0005-0000-0000-0000A2000000}"/>
    <cellStyle name="Vírgula 2 3 2 3" xfId="18" xr:uid="{00000000-0005-0000-0000-0000A3000000}"/>
    <cellStyle name="Vírgula 2 3 2 3 2" xfId="166" xr:uid="{00000000-0005-0000-0000-0000A4000000}"/>
    <cellStyle name="Vírgula 3" xfId="7" xr:uid="{00000000-0005-0000-0000-0000A5000000}"/>
    <cellStyle name="Vírgula 3 2" xfId="24" xr:uid="{00000000-0005-0000-0000-0000A6000000}"/>
    <cellStyle name="Vírgula 3 2 2" xfId="169" xr:uid="{00000000-0005-0000-0000-0000A7000000}"/>
    <cellStyle name="Vírgula 3 3" xfId="21" xr:uid="{00000000-0005-0000-0000-0000A8000000}"/>
    <cellStyle name="Vírgula 3 3 2" xfId="167" xr:uid="{00000000-0005-0000-0000-0000A9000000}"/>
    <cellStyle name="Vírgula 3 4" xfId="164" xr:uid="{00000000-0005-0000-0000-0000AA000000}"/>
    <cellStyle name="Vírgula 4" xfId="5" xr:uid="{00000000-0005-0000-0000-0000AB000000}"/>
    <cellStyle name="Vírgula 4 2" xfId="163" xr:uid="{00000000-0005-0000-0000-0000AC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2.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CURVA</a:t>
            </a:r>
            <a:r>
              <a:rPr lang="pt-BR" baseline="0"/>
              <a:t> DE OBRA</a:t>
            </a:r>
            <a:endParaRPr lang="pt-B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cked"/>
        <c:varyColors val="0"/>
        <c:ser>
          <c:idx val="0"/>
          <c:order val="0"/>
          <c:spPr>
            <a:ln w="28575" cap="rnd">
              <a:solidFill>
                <a:schemeClr val="accent1"/>
              </a:solidFill>
              <a:round/>
            </a:ln>
            <a:effectLst/>
          </c:spPr>
          <c:marker>
            <c:symbol val="none"/>
          </c:marker>
          <c:val>
            <c:numRef>
              <c:f>CRONOGRAMA!$F$73:$U$73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B94-4146-85CF-B9BE6B230663}"/>
            </c:ext>
          </c:extLst>
        </c:ser>
        <c:dLbls>
          <c:showLegendKey val="0"/>
          <c:showVal val="0"/>
          <c:showCatName val="0"/>
          <c:showSerName val="0"/>
          <c:showPercent val="0"/>
          <c:showBubbleSize val="0"/>
        </c:dLbls>
        <c:smooth val="0"/>
        <c:axId val="574705711"/>
        <c:axId val="574706127"/>
      </c:lineChart>
      <c:catAx>
        <c:axId val="5747057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4706127"/>
        <c:crosses val="autoZero"/>
        <c:auto val="1"/>
        <c:lblAlgn val="ctr"/>
        <c:lblOffset val="100"/>
        <c:noMultiLvlLbl val="0"/>
      </c:catAx>
      <c:valAx>
        <c:axId val="57470612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4705711"/>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182881</xdr:colOff>
      <xdr:row>0</xdr:row>
      <xdr:rowOff>91440</xdr:rowOff>
    </xdr:from>
    <xdr:to>
      <xdr:col>2</xdr:col>
      <xdr:colOff>346847</xdr:colOff>
      <xdr:row>1</xdr:row>
      <xdr:rowOff>480060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82881" y="91440"/>
          <a:ext cx="1059316" cy="579120"/>
        </a:xfrm>
        <a:prstGeom prst="rect">
          <a:avLst/>
        </a:prstGeom>
      </xdr:spPr>
    </xdr:pic>
    <xdr:clientData/>
  </xdr:twoCellAnchor>
  <xdr:twoCellAnchor>
    <xdr:from>
      <xdr:col>12</xdr:col>
      <xdr:colOff>23812</xdr:colOff>
      <xdr:row>79</xdr:row>
      <xdr:rowOff>47625</xdr:rowOff>
    </xdr:from>
    <xdr:to>
      <xdr:col>16</xdr:col>
      <xdr:colOff>747712</xdr:colOff>
      <xdr:row>93</xdr:row>
      <xdr:rowOff>123825</xdr:rowOff>
    </xdr:to>
    <xdr:graphicFrame macro="">
      <xdr:nvGraphicFramePr>
        <xdr:cNvPr id="3" name="Gráfico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Obra%20160\OBRA%20SESC%20-BRASILIA\LICITA&#199;AO%20-%20SESC\LICITA&#199;&#195;O\O-2017.003%20-%20PS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SINTÉTICA"/>
      <sheetName val="CRONOGRAMA"/>
      <sheetName val="SESC_AR_DF_CPU"/>
      <sheetName val="ENCARGOS SOCIAIS"/>
      <sheetName val="BDI"/>
      <sheetName val="SINTÉTICA (SEM PREÇO)"/>
    </sheetNames>
    <sheetDataSet>
      <sheetData sheetId="0"/>
      <sheetData sheetId="1"/>
      <sheetData sheetId="2"/>
      <sheetData sheetId="3">
        <row r="1">
          <cell r="A1" t="str">
            <v>COMPOSIÇÃO DE PREÇOS UNITÁRIOS - MODELO</v>
          </cell>
        </row>
      </sheetData>
      <sheetData sheetId="4"/>
      <sheetData sheetId="5">
        <row r="8">
          <cell r="C8">
            <v>4.8099999999999997E-2</v>
          </cell>
        </row>
        <row r="9">
          <cell r="C9">
            <v>5.5999999999999999E-3</v>
          </cell>
        </row>
        <row r="10">
          <cell r="C10">
            <v>1.24E-2</v>
          </cell>
        </row>
        <row r="11">
          <cell r="C11">
            <v>1.11E-2</v>
          </cell>
        </row>
        <row r="17">
          <cell r="C17">
            <v>5.6499999999999995E-2</v>
          </cell>
        </row>
        <row r="19">
          <cell r="C19">
            <v>0.08</v>
          </cell>
        </row>
      </sheetData>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73"/>
  <sheetViews>
    <sheetView tabSelected="1" topLeftCell="B33" zoomScale="85" zoomScaleNormal="85" workbookViewId="0">
      <selection activeCell="M33" sqref="M33"/>
    </sheetView>
  </sheetViews>
  <sheetFormatPr defaultColWidth="11.5703125" defaultRowHeight="15"/>
  <cols>
    <col min="1" max="1" width="4.140625" hidden="1" customWidth="1"/>
    <col min="2" max="2" width="13.42578125" customWidth="1"/>
    <col min="3" max="3" width="26.28515625" style="5" customWidth="1"/>
    <col min="4" max="4" width="17.28515625" bestFit="1" customWidth="1"/>
    <col min="5" max="5" width="12.85546875" customWidth="1"/>
    <col min="6" max="8" width="13.5703125" bestFit="1" customWidth="1"/>
    <col min="9" max="21" width="14.42578125" bestFit="1" customWidth="1"/>
  </cols>
  <sheetData>
    <row r="1" spans="1:21">
      <c r="B1" s="3"/>
      <c r="C1" s="4"/>
      <c r="D1" s="2"/>
      <c r="E1" s="2"/>
      <c r="F1" s="2"/>
      <c r="G1" s="2"/>
      <c r="H1" s="2"/>
      <c r="I1" s="2"/>
      <c r="J1" s="2"/>
      <c r="K1" s="2"/>
      <c r="L1" s="2"/>
      <c r="M1" s="2"/>
      <c r="N1" s="2"/>
      <c r="O1" s="2"/>
      <c r="P1" s="2"/>
      <c r="Q1" s="2"/>
      <c r="R1" s="2"/>
      <c r="S1" s="2"/>
      <c r="T1" s="2"/>
      <c r="U1" s="2"/>
    </row>
    <row r="2" spans="1:21" ht="54" customHeight="1">
      <c r="B2" s="1"/>
    </row>
    <row r="3" spans="1:21" ht="28.9" customHeight="1">
      <c r="B3" s="49" t="s">
        <v>57</v>
      </c>
      <c r="C3" s="50"/>
      <c r="D3" s="50"/>
      <c r="E3" s="50"/>
      <c r="F3" s="50"/>
      <c r="G3" s="50"/>
      <c r="H3" s="50"/>
      <c r="I3" s="50"/>
      <c r="J3" s="51"/>
      <c r="K3" s="51"/>
      <c r="L3" s="51"/>
      <c r="M3" s="51"/>
      <c r="N3" s="51"/>
      <c r="O3" s="51"/>
      <c r="P3" s="51"/>
      <c r="Q3" s="51"/>
      <c r="R3" s="51"/>
      <c r="S3" s="51"/>
      <c r="T3" s="51"/>
      <c r="U3" s="52"/>
    </row>
    <row r="4" spans="1:21">
      <c r="B4" s="47" t="s">
        <v>29</v>
      </c>
      <c r="C4" s="48"/>
      <c r="D4" s="48"/>
      <c r="E4" s="48"/>
      <c r="F4" s="48"/>
      <c r="G4" s="48"/>
      <c r="H4" s="48"/>
      <c r="I4" s="48"/>
      <c r="J4" s="48"/>
      <c r="K4" s="6"/>
      <c r="L4" s="6"/>
      <c r="M4" s="6"/>
      <c r="N4" s="6"/>
      <c r="O4" s="6"/>
      <c r="P4" s="6"/>
      <c r="Q4" s="6"/>
      <c r="R4" s="6"/>
      <c r="S4" s="6"/>
      <c r="T4" s="6"/>
      <c r="U4" s="6"/>
    </row>
    <row r="5" spans="1:21">
      <c r="B5" s="47" t="s">
        <v>30</v>
      </c>
      <c r="C5" s="48"/>
      <c r="D5" s="48"/>
      <c r="E5" s="48"/>
      <c r="F5" s="6"/>
      <c r="G5" s="6"/>
      <c r="H5" s="6"/>
      <c r="I5" s="6"/>
      <c r="J5" s="6"/>
      <c r="K5" s="6"/>
      <c r="L5" s="6"/>
      <c r="M5" s="6"/>
      <c r="N5" s="6"/>
      <c r="O5" s="6"/>
      <c r="P5" s="6"/>
      <c r="Q5" s="6"/>
      <c r="R5" s="6"/>
      <c r="S5" s="6"/>
      <c r="T5" s="6"/>
      <c r="U5" s="6"/>
    </row>
    <row r="6" spans="1:21">
      <c r="B6" s="7"/>
      <c r="C6" s="8"/>
      <c r="D6" s="9"/>
      <c r="E6" s="9"/>
      <c r="F6" s="9"/>
      <c r="G6" s="9"/>
      <c r="H6" s="9"/>
      <c r="I6" s="9"/>
      <c r="J6" s="9"/>
      <c r="K6" s="9"/>
      <c r="L6" s="9"/>
      <c r="M6" s="9"/>
      <c r="N6" s="9"/>
      <c r="O6" s="9"/>
      <c r="P6" s="9"/>
      <c r="Q6" s="9"/>
      <c r="R6" s="9"/>
      <c r="S6" s="9"/>
      <c r="T6" s="9"/>
      <c r="U6" s="9"/>
    </row>
    <row r="7" spans="1:21" ht="18">
      <c r="B7" s="10" t="s">
        <v>31</v>
      </c>
      <c r="C7" s="11"/>
      <c r="D7" s="12"/>
      <c r="E7" s="12"/>
      <c r="F7" s="13">
        <v>44986</v>
      </c>
      <c r="G7" s="13">
        <v>45017</v>
      </c>
      <c r="H7" s="13">
        <v>45047</v>
      </c>
      <c r="I7" s="13">
        <v>45078</v>
      </c>
      <c r="J7" s="13">
        <v>45108</v>
      </c>
      <c r="K7" s="13">
        <v>45139</v>
      </c>
      <c r="L7" s="13">
        <v>45170</v>
      </c>
      <c r="M7" s="13">
        <v>45200</v>
      </c>
      <c r="N7" s="13">
        <v>45231</v>
      </c>
      <c r="O7" s="13">
        <v>45261</v>
      </c>
      <c r="P7" s="13">
        <v>45292</v>
      </c>
      <c r="Q7" s="13">
        <v>45323</v>
      </c>
      <c r="R7" s="13">
        <v>45352</v>
      </c>
      <c r="S7" s="13">
        <v>45383</v>
      </c>
      <c r="T7" s="13">
        <v>45413</v>
      </c>
      <c r="U7" s="13">
        <v>45444</v>
      </c>
    </row>
    <row r="8" spans="1:21">
      <c r="B8" s="14" t="s">
        <v>32</v>
      </c>
      <c r="C8" s="15" t="s">
        <v>18</v>
      </c>
      <c r="D8" s="16" t="s">
        <v>33</v>
      </c>
      <c r="E8" s="17" t="s">
        <v>34</v>
      </c>
      <c r="F8" s="17" t="s">
        <v>35</v>
      </c>
      <c r="G8" s="17" t="s">
        <v>36</v>
      </c>
      <c r="H8" s="17" t="s">
        <v>37</v>
      </c>
      <c r="I8" s="17" t="s">
        <v>38</v>
      </c>
      <c r="J8" s="17" t="s">
        <v>39</v>
      </c>
      <c r="K8" s="17" t="s">
        <v>40</v>
      </c>
      <c r="L8" s="17" t="s">
        <v>41</v>
      </c>
      <c r="M8" s="17" t="s">
        <v>42</v>
      </c>
      <c r="N8" s="17" t="s">
        <v>43</v>
      </c>
      <c r="O8" s="17" t="s">
        <v>44</v>
      </c>
      <c r="P8" s="17" t="s">
        <v>45</v>
      </c>
      <c r="Q8" s="17" t="s">
        <v>46</v>
      </c>
      <c r="R8" s="17" t="s">
        <v>47</v>
      </c>
      <c r="S8" s="17" t="s">
        <v>48</v>
      </c>
      <c r="T8" s="17" t="s">
        <v>49</v>
      </c>
      <c r="U8" s="17" t="s">
        <v>50</v>
      </c>
    </row>
    <row r="9" spans="1:21" ht="15" customHeight="1">
      <c r="A9" s="18" t="s">
        <v>32</v>
      </c>
      <c r="B9" s="39">
        <v>1</v>
      </c>
      <c r="C9" s="41" t="s">
        <v>0</v>
      </c>
      <c r="D9" s="43">
        <v>1909624.64</v>
      </c>
      <c r="E9" s="45"/>
      <c r="F9" s="19"/>
      <c r="G9" s="19"/>
      <c r="H9" s="19"/>
      <c r="I9" s="19"/>
      <c r="J9" s="19"/>
      <c r="K9" s="19"/>
      <c r="L9" s="19"/>
      <c r="M9" s="19"/>
      <c r="N9" s="19"/>
      <c r="O9" s="19"/>
      <c r="P9" s="19"/>
      <c r="Q9" s="19"/>
      <c r="R9" s="19"/>
      <c r="S9" s="19"/>
      <c r="T9" s="19"/>
      <c r="U9" s="19"/>
    </row>
    <row r="10" spans="1:21">
      <c r="B10" s="40"/>
      <c r="C10" s="42"/>
      <c r="D10" s="44"/>
      <c r="E10" s="46"/>
      <c r="F10" s="20"/>
      <c r="G10" s="20"/>
      <c r="H10" s="20"/>
      <c r="I10" s="20"/>
      <c r="J10" s="20"/>
      <c r="K10" s="20"/>
      <c r="L10" s="20"/>
      <c r="M10" s="20"/>
      <c r="N10" s="20"/>
      <c r="O10" s="20"/>
      <c r="P10" s="20"/>
      <c r="Q10" s="20"/>
      <c r="R10" s="20"/>
      <c r="S10" s="20"/>
      <c r="T10" s="20"/>
      <c r="U10" s="20"/>
    </row>
    <row r="11" spans="1:21" ht="15" customHeight="1">
      <c r="A11" s="18" t="s">
        <v>32</v>
      </c>
      <c r="B11" s="39">
        <v>2</v>
      </c>
      <c r="C11" s="41" t="s">
        <v>14</v>
      </c>
      <c r="D11" s="43">
        <v>2690.32</v>
      </c>
      <c r="E11" s="45"/>
      <c r="F11" s="19"/>
      <c r="G11" s="19"/>
      <c r="H11" s="19"/>
      <c r="I11" s="19"/>
      <c r="J11" s="19"/>
      <c r="K11" s="19"/>
      <c r="L11" s="19"/>
      <c r="M11" s="19"/>
      <c r="N11" s="19"/>
      <c r="O11" s="19"/>
      <c r="P11" s="19"/>
      <c r="Q11" s="19"/>
      <c r="R11" s="19"/>
      <c r="S11" s="19"/>
      <c r="T11" s="19"/>
      <c r="U11" s="19"/>
    </row>
    <row r="12" spans="1:21">
      <c r="B12" s="40"/>
      <c r="C12" s="42"/>
      <c r="D12" s="44"/>
      <c r="E12" s="46"/>
      <c r="F12" s="20"/>
      <c r="G12" s="20"/>
      <c r="H12" s="20"/>
      <c r="I12" s="20"/>
      <c r="J12" s="20"/>
      <c r="K12" s="20"/>
      <c r="L12" s="20"/>
      <c r="M12" s="20"/>
      <c r="N12" s="20"/>
      <c r="O12" s="20"/>
      <c r="P12" s="20"/>
      <c r="Q12" s="20"/>
      <c r="R12" s="20"/>
      <c r="S12" s="20"/>
      <c r="T12" s="20"/>
      <c r="U12" s="20"/>
    </row>
    <row r="13" spans="1:21">
      <c r="A13" s="18" t="s">
        <v>32</v>
      </c>
      <c r="B13" s="39">
        <v>3</v>
      </c>
      <c r="C13" s="41" t="s">
        <v>19</v>
      </c>
      <c r="D13" s="43">
        <v>63616.49</v>
      </c>
      <c r="E13" s="45"/>
      <c r="F13" s="19"/>
      <c r="G13" s="19"/>
      <c r="H13" s="19"/>
      <c r="I13" s="19"/>
      <c r="J13" s="19"/>
      <c r="K13" s="19"/>
      <c r="L13" s="19"/>
      <c r="M13" s="19"/>
      <c r="N13" s="19"/>
      <c r="O13" s="19"/>
      <c r="P13" s="19"/>
      <c r="Q13" s="19"/>
      <c r="R13" s="19"/>
      <c r="S13" s="19"/>
      <c r="T13" s="19"/>
      <c r="U13" s="19"/>
    </row>
    <row r="14" spans="1:21">
      <c r="B14" s="40"/>
      <c r="C14" s="42"/>
      <c r="D14" s="44"/>
      <c r="E14" s="46"/>
      <c r="F14" s="20"/>
      <c r="G14" s="20"/>
      <c r="H14" s="20"/>
      <c r="I14" s="20"/>
      <c r="J14" s="20"/>
      <c r="K14" s="20"/>
      <c r="L14" s="20"/>
      <c r="M14" s="20"/>
      <c r="N14" s="20"/>
      <c r="O14" s="20"/>
      <c r="P14" s="20"/>
      <c r="Q14" s="20"/>
      <c r="R14" s="20"/>
      <c r="S14" s="20"/>
      <c r="T14" s="20"/>
      <c r="U14" s="20"/>
    </row>
    <row r="15" spans="1:21" ht="15" customHeight="1">
      <c r="A15" s="18" t="s">
        <v>32</v>
      </c>
      <c r="B15" s="39">
        <v>4</v>
      </c>
      <c r="C15" s="41" t="s">
        <v>26</v>
      </c>
      <c r="D15" s="43">
        <v>575907.34</v>
      </c>
      <c r="E15" s="45"/>
      <c r="F15" s="19"/>
      <c r="G15" s="19"/>
      <c r="H15" s="19"/>
      <c r="I15" s="19"/>
      <c r="J15" s="19"/>
      <c r="K15" s="19"/>
      <c r="L15" s="19"/>
      <c r="M15" s="19"/>
      <c r="N15" s="19"/>
      <c r="O15" s="19"/>
      <c r="P15" s="19"/>
      <c r="Q15" s="19"/>
      <c r="R15" s="19"/>
      <c r="S15" s="19"/>
      <c r="T15" s="19"/>
      <c r="U15" s="19"/>
    </row>
    <row r="16" spans="1:21">
      <c r="B16" s="40"/>
      <c r="C16" s="42"/>
      <c r="D16" s="44"/>
      <c r="E16" s="46"/>
      <c r="F16" s="20"/>
      <c r="G16" s="20"/>
      <c r="H16" s="20"/>
      <c r="I16" s="20"/>
      <c r="J16" s="20"/>
      <c r="K16" s="20"/>
      <c r="L16" s="20"/>
      <c r="M16" s="20"/>
      <c r="N16" s="20"/>
      <c r="O16" s="20"/>
      <c r="P16" s="20"/>
      <c r="Q16" s="20"/>
      <c r="R16" s="20"/>
      <c r="S16" s="20"/>
      <c r="T16" s="20"/>
      <c r="U16" s="20"/>
    </row>
    <row r="17" spans="1:21" ht="15" customHeight="1">
      <c r="A17" s="18" t="s">
        <v>32</v>
      </c>
      <c r="B17" s="39">
        <v>5</v>
      </c>
      <c r="C17" s="41" t="s">
        <v>20</v>
      </c>
      <c r="D17" s="43">
        <v>17339490.09</v>
      </c>
      <c r="E17" s="45"/>
      <c r="F17" s="19"/>
      <c r="G17" s="19"/>
      <c r="H17" s="19"/>
      <c r="I17" s="19"/>
      <c r="J17" s="19"/>
      <c r="K17" s="19"/>
      <c r="L17" s="19"/>
      <c r="M17" s="19"/>
      <c r="N17" s="19"/>
      <c r="O17" s="19"/>
      <c r="P17" s="19"/>
      <c r="Q17" s="19"/>
      <c r="R17" s="19"/>
      <c r="S17" s="19"/>
      <c r="T17" s="19"/>
      <c r="U17" s="19"/>
    </row>
    <row r="18" spans="1:21">
      <c r="B18" s="40"/>
      <c r="C18" s="42"/>
      <c r="D18" s="44"/>
      <c r="E18" s="46"/>
      <c r="F18" s="20"/>
      <c r="G18" s="20"/>
      <c r="H18" s="20"/>
      <c r="I18" s="20"/>
      <c r="J18" s="20"/>
      <c r="K18" s="20"/>
      <c r="L18" s="20"/>
      <c r="M18" s="20"/>
      <c r="N18" s="20"/>
      <c r="O18" s="20"/>
      <c r="P18" s="20"/>
      <c r="Q18" s="20"/>
      <c r="R18" s="20"/>
      <c r="S18" s="20"/>
      <c r="T18" s="20"/>
      <c r="U18" s="20"/>
    </row>
    <row r="19" spans="1:21" ht="15" customHeight="1">
      <c r="A19" s="18" t="s">
        <v>32</v>
      </c>
      <c r="B19" s="39">
        <v>6</v>
      </c>
      <c r="C19" s="41" t="s">
        <v>1</v>
      </c>
      <c r="D19" s="43">
        <v>321951.62</v>
      </c>
      <c r="E19" s="45"/>
      <c r="F19" s="19"/>
      <c r="G19" s="19"/>
      <c r="H19" s="19"/>
      <c r="I19" s="19"/>
      <c r="J19" s="19"/>
      <c r="K19" s="19"/>
      <c r="L19" s="19"/>
      <c r="M19" s="19"/>
      <c r="N19" s="19"/>
      <c r="O19" s="19"/>
      <c r="P19" s="19"/>
      <c r="Q19" s="19"/>
      <c r="R19" s="19"/>
      <c r="S19" s="19"/>
      <c r="T19" s="19"/>
      <c r="U19" s="19"/>
    </row>
    <row r="20" spans="1:21">
      <c r="B20" s="40"/>
      <c r="C20" s="42"/>
      <c r="D20" s="44"/>
      <c r="E20" s="46"/>
      <c r="F20" s="20"/>
      <c r="G20" s="20"/>
      <c r="H20" s="20"/>
      <c r="I20" s="20"/>
      <c r="J20" s="20"/>
      <c r="K20" s="20"/>
      <c r="L20" s="20"/>
      <c r="M20" s="20"/>
      <c r="N20" s="20"/>
      <c r="O20" s="20"/>
      <c r="P20" s="20"/>
      <c r="Q20" s="20"/>
      <c r="R20" s="20"/>
      <c r="S20" s="20"/>
      <c r="T20" s="20"/>
      <c r="U20" s="20"/>
    </row>
    <row r="21" spans="1:21">
      <c r="A21" s="18" t="s">
        <v>32</v>
      </c>
      <c r="B21" s="39">
        <v>7</v>
      </c>
      <c r="C21" s="41" t="s">
        <v>4</v>
      </c>
      <c r="D21" s="43">
        <v>626835.30000000005</v>
      </c>
      <c r="E21" s="45"/>
      <c r="F21" s="19"/>
      <c r="G21" s="19"/>
      <c r="H21" s="19"/>
      <c r="I21" s="19"/>
      <c r="J21" s="19"/>
      <c r="K21" s="19"/>
      <c r="L21" s="19"/>
      <c r="M21" s="19"/>
      <c r="N21" s="19"/>
      <c r="O21" s="19"/>
      <c r="P21" s="19"/>
      <c r="Q21" s="19"/>
      <c r="R21" s="19"/>
      <c r="S21" s="19"/>
      <c r="T21" s="19"/>
      <c r="U21" s="19"/>
    </row>
    <row r="22" spans="1:21">
      <c r="B22" s="40"/>
      <c r="C22" s="42"/>
      <c r="D22" s="44"/>
      <c r="E22" s="46"/>
      <c r="F22" s="20"/>
      <c r="G22" s="20"/>
      <c r="H22" s="20"/>
      <c r="I22" s="20"/>
      <c r="J22" s="20"/>
      <c r="K22" s="20"/>
      <c r="L22" s="20"/>
      <c r="M22" s="20"/>
      <c r="N22" s="20"/>
      <c r="O22" s="20"/>
      <c r="P22" s="20"/>
      <c r="Q22" s="20"/>
      <c r="R22" s="20"/>
      <c r="S22" s="20"/>
      <c r="T22" s="20"/>
      <c r="U22" s="20"/>
    </row>
    <row r="23" spans="1:21" ht="15" customHeight="1">
      <c r="A23" s="18" t="s">
        <v>32</v>
      </c>
      <c r="B23" s="39">
        <v>8</v>
      </c>
      <c r="C23" s="41" t="s">
        <v>9</v>
      </c>
      <c r="D23" s="43">
        <v>370975.29</v>
      </c>
      <c r="E23" s="45"/>
      <c r="F23" s="19"/>
      <c r="G23" s="19"/>
      <c r="H23" s="19"/>
      <c r="I23" s="19"/>
      <c r="J23" s="19"/>
      <c r="K23" s="19"/>
      <c r="L23" s="19"/>
      <c r="M23" s="19"/>
      <c r="N23" s="19"/>
      <c r="O23" s="19"/>
      <c r="P23" s="19"/>
      <c r="Q23" s="19"/>
      <c r="R23" s="19"/>
      <c r="S23" s="19"/>
      <c r="T23" s="19"/>
      <c r="U23" s="19"/>
    </row>
    <row r="24" spans="1:21">
      <c r="B24" s="40"/>
      <c r="C24" s="42"/>
      <c r="D24" s="44"/>
      <c r="E24" s="46"/>
      <c r="F24" s="20"/>
      <c r="G24" s="20"/>
      <c r="H24" s="20"/>
      <c r="I24" s="20"/>
      <c r="J24" s="20"/>
      <c r="K24" s="20"/>
      <c r="L24" s="20"/>
      <c r="M24" s="20"/>
      <c r="N24" s="20"/>
      <c r="O24" s="20"/>
      <c r="P24" s="20"/>
      <c r="Q24" s="20"/>
      <c r="R24" s="20"/>
      <c r="S24" s="20"/>
      <c r="T24" s="20"/>
      <c r="U24" s="20"/>
    </row>
    <row r="25" spans="1:21" ht="15" customHeight="1">
      <c r="B25" s="39">
        <v>9</v>
      </c>
      <c r="C25" s="41" t="s">
        <v>21</v>
      </c>
      <c r="D25" s="43">
        <v>595491.23</v>
      </c>
      <c r="E25" s="45"/>
      <c r="F25" s="20"/>
      <c r="G25" s="19"/>
      <c r="H25" s="19"/>
      <c r="I25" s="19"/>
      <c r="J25" s="19"/>
      <c r="K25" s="19"/>
      <c r="L25" s="19"/>
      <c r="M25" s="19"/>
      <c r="N25" s="19"/>
      <c r="O25" s="20"/>
      <c r="P25" s="20"/>
      <c r="Q25" s="20"/>
      <c r="R25" s="20"/>
      <c r="S25" s="20"/>
      <c r="T25" s="20"/>
      <c r="U25" s="20"/>
    </row>
    <row r="26" spans="1:21">
      <c r="B26" s="40"/>
      <c r="C26" s="42"/>
      <c r="D26" s="44"/>
      <c r="E26" s="46"/>
      <c r="F26" s="20"/>
      <c r="G26" s="20"/>
      <c r="H26" s="20"/>
      <c r="I26" s="20"/>
      <c r="J26" s="20"/>
      <c r="K26" s="20"/>
      <c r="L26" s="20"/>
      <c r="M26" s="20"/>
      <c r="N26" s="20"/>
      <c r="O26" s="20"/>
      <c r="P26" s="20"/>
      <c r="Q26" s="20"/>
      <c r="R26" s="20"/>
      <c r="S26" s="20"/>
      <c r="T26" s="20"/>
      <c r="U26" s="20"/>
    </row>
    <row r="27" spans="1:21" ht="15" customHeight="1">
      <c r="B27" s="39">
        <v>10</v>
      </c>
      <c r="C27" s="41" t="s">
        <v>5</v>
      </c>
      <c r="D27" s="43">
        <v>16887.87</v>
      </c>
      <c r="E27" s="45"/>
      <c r="F27" s="20"/>
      <c r="G27" s="20"/>
      <c r="H27" s="20"/>
      <c r="I27" s="20"/>
      <c r="J27" s="20"/>
      <c r="K27" s="19"/>
      <c r="L27" s="19"/>
      <c r="M27" s="19"/>
      <c r="N27" s="20"/>
      <c r="O27" s="20"/>
      <c r="P27" s="20"/>
      <c r="Q27" s="20"/>
      <c r="R27" s="20"/>
      <c r="S27" s="20"/>
      <c r="T27" s="20"/>
      <c r="U27" s="20"/>
    </row>
    <row r="28" spans="1:21">
      <c r="B28" s="40"/>
      <c r="C28" s="42"/>
      <c r="D28" s="44"/>
      <c r="E28" s="46"/>
      <c r="F28" s="20"/>
      <c r="G28" s="20"/>
      <c r="H28" s="20"/>
      <c r="I28" s="20"/>
      <c r="J28" s="20"/>
      <c r="K28" s="20"/>
      <c r="L28" s="20"/>
      <c r="M28" s="20"/>
      <c r="N28" s="20"/>
      <c r="O28" s="20"/>
      <c r="P28" s="20"/>
      <c r="Q28" s="20"/>
      <c r="R28" s="20"/>
      <c r="S28" s="20"/>
      <c r="T28" s="20"/>
      <c r="U28" s="20"/>
    </row>
    <row r="29" spans="1:21" ht="15" customHeight="1">
      <c r="B29" s="39">
        <v>11</v>
      </c>
      <c r="C29" s="41" t="s">
        <v>15</v>
      </c>
      <c r="D29" s="43">
        <v>1688563.21</v>
      </c>
      <c r="E29" s="45"/>
      <c r="F29" s="20"/>
      <c r="G29" s="19"/>
      <c r="H29" s="19"/>
      <c r="I29" s="19"/>
      <c r="J29" s="19"/>
      <c r="K29" s="19"/>
      <c r="L29" s="19"/>
      <c r="M29" s="19"/>
      <c r="N29" s="19"/>
      <c r="O29" s="20"/>
      <c r="P29" s="20"/>
      <c r="Q29" s="20"/>
      <c r="R29" s="20"/>
      <c r="S29" s="20"/>
      <c r="T29" s="20"/>
      <c r="U29" s="20"/>
    </row>
    <row r="30" spans="1:21">
      <c r="B30" s="40"/>
      <c r="C30" s="42"/>
      <c r="D30" s="44"/>
      <c r="E30" s="46"/>
      <c r="F30" s="20"/>
      <c r="G30" s="20"/>
      <c r="H30" s="20"/>
      <c r="I30" s="20"/>
      <c r="J30" s="20"/>
      <c r="K30" s="20"/>
      <c r="L30" s="20"/>
      <c r="M30" s="20"/>
      <c r="N30" s="20"/>
      <c r="O30" s="20"/>
      <c r="P30" s="20"/>
      <c r="Q30" s="20"/>
      <c r="R30" s="20"/>
      <c r="S30" s="20"/>
      <c r="T30" s="20"/>
      <c r="U30" s="20"/>
    </row>
    <row r="31" spans="1:21" ht="15" customHeight="1">
      <c r="B31" s="39">
        <v>12</v>
      </c>
      <c r="C31" s="41" t="s">
        <v>11</v>
      </c>
      <c r="D31" s="43">
        <v>163773.42000000001</v>
      </c>
      <c r="E31" s="45"/>
      <c r="F31" s="20"/>
      <c r="G31" s="20"/>
      <c r="H31" s="19"/>
      <c r="I31" s="19"/>
      <c r="J31" s="19"/>
      <c r="K31" s="20"/>
      <c r="L31" s="20"/>
      <c r="M31" s="20"/>
      <c r="N31" s="20"/>
      <c r="O31" s="20"/>
      <c r="P31" s="20"/>
      <c r="Q31" s="20"/>
      <c r="R31" s="20"/>
      <c r="S31" s="20"/>
      <c r="T31" s="20"/>
      <c r="U31" s="20"/>
    </row>
    <row r="32" spans="1:21">
      <c r="B32" s="40"/>
      <c r="C32" s="42"/>
      <c r="D32" s="44"/>
      <c r="E32" s="46"/>
      <c r="F32" s="20"/>
      <c r="G32" s="20"/>
      <c r="H32" s="20"/>
      <c r="I32" s="20"/>
      <c r="J32" s="20"/>
      <c r="K32" s="20"/>
      <c r="L32" s="20"/>
      <c r="M32" s="20"/>
      <c r="N32" s="20"/>
      <c r="O32" s="20"/>
      <c r="P32" s="20"/>
      <c r="Q32" s="20"/>
      <c r="R32" s="20"/>
      <c r="S32" s="20"/>
      <c r="T32" s="20"/>
      <c r="U32" s="20"/>
    </row>
    <row r="33" spans="2:21">
      <c r="B33" s="39">
        <v>13</v>
      </c>
      <c r="C33" s="41" t="s">
        <v>3</v>
      </c>
      <c r="D33" s="43">
        <v>1325603.01</v>
      </c>
      <c r="E33" s="45"/>
      <c r="F33" s="20"/>
      <c r="G33" s="20"/>
      <c r="H33" s="20"/>
      <c r="I33" s="20"/>
      <c r="J33" s="19"/>
      <c r="K33" s="19"/>
      <c r="L33" s="19"/>
      <c r="M33" s="20"/>
      <c r="N33" s="20"/>
      <c r="O33" s="20"/>
      <c r="P33" s="20"/>
      <c r="Q33" s="20"/>
      <c r="R33" s="20"/>
      <c r="S33" s="20"/>
      <c r="T33" s="20"/>
      <c r="U33" s="20"/>
    </row>
    <row r="34" spans="2:21">
      <c r="B34" s="40"/>
      <c r="C34" s="42"/>
      <c r="D34" s="44"/>
      <c r="E34" s="46"/>
      <c r="F34" s="20"/>
      <c r="G34" s="20"/>
      <c r="H34" s="20"/>
      <c r="I34" s="20"/>
      <c r="J34" s="20"/>
      <c r="K34" s="20"/>
      <c r="L34" s="20"/>
      <c r="M34" s="20"/>
      <c r="N34" s="20"/>
      <c r="O34" s="20"/>
      <c r="P34" s="20"/>
      <c r="Q34" s="20"/>
      <c r="R34" s="20"/>
      <c r="S34" s="20"/>
      <c r="T34" s="20"/>
      <c r="U34" s="20"/>
    </row>
    <row r="35" spans="2:21" ht="15" customHeight="1">
      <c r="B35" s="39">
        <v>14</v>
      </c>
      <c r="C35" s="41" t="s">
        <v>16</v>
      </c>
      <c r="D35" s="43">
        <v>1057412.83</v>
      </c>
      <c r="E35" s="45"/>
      <c r="F35" s="20"/>
      <c r="G35" s="20"/>
      <c r="H35" s="20"/>
      <c r="I35" s="20"/>
      <c r="J35" s="19"/>
      <c r="K35" s="20"/>
      <c r="L35" s="19"/>
      <c r="M35" s="19"/>
      <c r="N35" s="19"/>
      <c r="O35" s="20"/>
      <c r="P35" s="20"/>
      <c r="Q35" s="20"/>
      <c r="R35" s="20"/>
      <c r="S35" s="20"/>
      <c r="T35" s="20"/>
      <c r="U35" s="20"/>
    </row>
    <row r="36" spans="2:21">
      <c r="B36" s="40"/>
      <c r="C36" s="42"/>
      <c r="D36" s="44"/>
      <c r="E36" s="46"/>
      <c r="F36" s="20"/>
      <c r="G36" s="20"/>
      <c r="H36" s="20"/>
      <c r="I36" s="20"/>
      <c r="J36" s="20"/>
      <c r="K36" s="20"/>
      <c r="L36" s="20"/>
      <c r="M36" s="20"/>
      <c r="N36" s="20"/>
      <c r="O36" s="20"/>
      <c r="P36" s="20"/>
      <c r="Q36" s="20"/>
      <c r="R36" s="20"/>
      <c r="S36" s="20"/>
      <c r="T36" s="20"/>
      <c r="U36" s="20"/>
    </row>
    <row r="37" spans="2:21" ht="15" customHeight="1">
      <c r="B37" s="39">
        <v>15</v>
      </c>
      <c r="C37" s="41" t="s">
        <v>6</v>
      </c>
      <c r="D37" s="43">
        <v>300158.07</v>
      </c>
      <c r="E37" s="45"/>
      <c r="F37" s="20"/>
      <c r="G37" s="20"/>
      <c r="H37" s="20"/>
      <c r="I37" s="20"/>
      <c r="J37" s="20"/>
      <c r="K37" s="20"/>
      <c r="L37" s="19"/>
      <c r="M37" s="19"/>
      <c r="N37" s="19"/>
      <c r="O37" s="19"/>
      <c r="P37" s="19"/>
      <c r="Q37" s="19"/>
      <c r="R37" s="20"/>
      <c r="S37" s="20"/>
      <c r="T37" s="20"/>
      <c r="U37" s="20"/>
    </row>
    <row r="38" spans="2:21">
      <c r="B38" s="40"/>
      <c r="C38" s="42"/>
      <c r="D38" s="44"/>
      <c r="E38" s="46"/>
      <c r="F38" s="20"/>
      <c r="G38" s="20"/>
      <c r="H38" s="20"/>
      <c r="I38" s="20"/>
      <c r="J38" s="20"/>
      <c r="K38" s="20"/>
      <c r="L38" s="20"/>
      <c r="M38" s="20"/>
      <c r="N38" s="20"/>
      <c r="O38" s="20"/>
      <c r="P38" s="20"/>
      <c r="Q38" s="20"/>
      <c r="R38" s="20"/>
      <c r="S38" s="20"/>
      <c r="T38" s="20"/>
      <c r="U38" s="20"/>
    </row>
    <row r="39" spans="2:21" ht="15" customHeight="1">
      <c r="B39" s="39">
        <v>16</v>
      </c>
      <c r="C39" s="41" t="s">
        <v>7</v>
      </c>
      <c r="D39" s="43">
        <v>63230.39</v>
      </c>
      <c r="E39" s="45"/>
      <c r="F39" s="20"/>
      <c r="G39" s="20"/>
      <c r="H39" s="20"/>
      <c r="I39" s="20"/>
      <c r="J39" s="20"/>
      <c r="K39" s="20"/>
      <c r="L39" s="20"/>
      <c r="M39" s="20"/>
      <c r="N39" s="20"/>
      <c r="O39" s="20"/>
      <c r="P39" s="20"/>
      <c r="Q39" s="19"/>
      <c r="R39" s="19"/>
      <c r="S39" s="20"/>
      <c r="T39" s="20"/>
      <c r="U39" s="20"/>
    </row>
    <row r="40" spans="2:21">
      <c r="B40" s="40"/>
      <c r="C40" s="42"/>
      <c r="D40" s="44"/>
      <c r="E40" s="46"/>
      <c r="F40" s="20"/>
      <c r="G40" s="20"/>
      <c r="H40" s="20"/>
      <c r="I40" s="20"/>
      <c r="J40" s="20"/>
      <c r="K40" s="20"/>
      <c r="L40" s="20"/>
      <c r="M40" s="20"/>
      <c r="N40" s="20"/>
      <c r="O40" s="20"/>
      <c r="P40" s="20"/>
      <c r="Q40" s="20"/>
      <c r="R40" s="20"/>
      <c r="S40" s="20"/>
      <c r="T40" s="20"/>
      <c r="U40" s="20"/>
    </row>
    <row r="41" spans="2:21" ht="15" customHeight="1">
      <c r="B41" s="39">
        <v>17</v>
      </c>
      <c r="C41" s="41" t="s">
        <v>13</v>
      </c>
      <c r="D41" s="43">
        <v>236046.67</v>
      </c>
      <c r="E41" s="45"/>
      <c r="F41" s="20"/>
      <c r="G41" s="20"/>
      <c r="H41" s="20"/>
      <c r="I41" s="20"/>
      <c r="J41" s="20"/>
      <c r="K41" s="20"/>
      <c r="L41" s="20"/>
      <c r="M41" s="20"/>
      <c r="N41" s="19"/>
      <c r="O41" s="19"/>
      <c r="P41" s="20"/>
      <c r="Q41" s="19"/>
      <c r="R41" s="20"/>
      <c r="S41" s="20"/>
      <c r="T41" s="20"/>
      <c r="U41" s="20"/>
    </row>
    <row r="42" spans="2:21">
      <c r="B42" s="40"/>
      <c r="C42" s="42"/>
      <c r="D42" s="44"/>
      <c r="E42" s="46"/>
      <c r="F42" s="20"/>
      <c r="G42" s="20"/>
      <c r="H42" s="20"/>
      <c r="I42" s="20"/>
      <c r="J42" s="20"/>
      <c r="K42" s="20"/>
      <c r="L42" s="20"/>
      <c r="M42" s="20"/>
      <c r="N42" s="20"/>
      <c r="O42" s="20"/>
      <c r="P42" s="20"/>
      <c r="Q42" s="20"/>
      <c r="R42" s="20"/>
      <c r="S42" s="20"/>
      <c r="T42" s="20"/>
      <c r="U42" s="20"/>
    </row>
    <row r="43" spans="2:21" ht="19.5" customHeight="1">
      <c r="B43" s="39">
        <v>18</v>
      </c>
      <c r="C43" s="41" t="s">
        <v>12</v>
      </c>
      <c r="D43" s="43">
        <v>97090.64</v>
      </c>
      <c r="E43" s="45"/>
      <c r="F43" s="20"/>
      <c r="G43" s="20"/>
      <c r="H43" s="20"/>
      <c r="I43" s="20"/>
      <c r="J43" s="20"/>
      <c r="K43" s="20"/>
      <c r="L43" s="20"/>
      <c r="M43" s="20"/>
      <c r="N43" s="19"/>
      <c r="O43" s="19"/>
      <c r="P43" s="19"/>
      <c r="Q43" s="19"/>
      <c r="R43" s="19"/>
      <c r="S43" s="20"/>
      <c r="T43" s="20"/>
      <c r="U43" s="20"/>
    </row>
    <row r="44" spans="2:21" ht="21" customHeight="1">
      <c r="B44" s="40"/>
      <c r="C44" s="42"/>
      <c r="D44" s="44"/>
      <c r="E44" s="46"/>
      <c r="F44" s="20"/>
      <c r="G44" s="20"/>
      <c r="H44" s="20"/>
      <c r="I44" s="20"/>
      <c r="J44" s="20"/>
      <c r="K44" s="20"/>
      <c r="L44" s="20"/>
      <c r="M44" s="20"/>
      <c r="N44" s="20"/>
      <c r="O44" s="20"/>
      <c r="P44" s="20"/>
      <c r="Q44" s="20"/>
      <c r="R44" s="20"/>
      <c r="S44" s="20"/>
      <c r="T44" s="20"/>
      <c r="U44" s="20"/>
    </row>
    <row r="45" spans="2:21" ht="15" customHeight="1">
      <c r="B45" s="39">
        <v>19</v>
      </c>
      <c r="C45" s="41" t="s">
        <v>22</v>
      </c>
      <c r="D45" s="43">
        <v>310231.52</v>
      </c>
      <c r="E45" s="45"/>
      <c r="F45" s="20"/>
      <c r="G45" s="20"/>
      <c r="H45" s="20"/>
      <c r="I45" s="20"/>
      <c r="J45" s="20"/>
      <c r="K45" s="20"/>
      <c r="L45" s="20"/>
      <c r="M45" s="19"/>
      <c r="N45" s="19"/>
      <c r="O45" s="19"/>
      <c r="P45" s="19"/>
      <c r="Q45" s="19"/>
      <c r="R45" s="19"/>
      <c r="S45" s="20"/>
      <c r="T45" s="20"/>
      <c r="U45" s="20"/>
    </row>
    <row r="46" spans="2:21">
      <c r="B46" s="40"/>
      <c r="C46" s="42"/>
      <c r="D46" s="44"/>
      <c r="E46" s="46"/>
      <c r="F46" s="20"/>
      <c r="G46" s="20"/>
      <c r="H46" s="20"/>
      <c r="I46" s="20"/>
      <c r="J46" s="20"/>
      <c r="K46" s="20"/>
      <c r="L46" s="20"/>
      <c r="M46" s="20"/>
      <c r="N46" s="20"/>
      <c r="O46" s="20"/>
      <c r="P46" s="20"/>
      <c r="Q46" s="20"/>
      <c r="R46" s="20"/>
      <c r="S46" s="20"/>
      <c r="T46" s="20"/>
      <c r="U46" s="20"/>
    </row>
    <row r="47" spans="2:21" ht="15" customHeight="1">
      <c r="B47" s="39">
        <v>20</v>
      </c>
      <c r="C47" s="41" t="s">
        <v>8</v>
      </c>
      <c r="D47" s="43">
        <v>1426416.82</v>
      </c>
      <c r="E47" s="45"/>
      <c r="F47" s="20"/>
      <c r="G47" s="20"/>
      <c r="H47" s="20"/>
      <c r="I47" s="20"/>
      <c r="J47" s="20"/>
      <c r="K47" s="20"/>
      <c r="L47" s="20"/>
      <c r="M47" s="20"/>
      <c r="N47" s="19"/>
      <c r="O47" s="19"/>
      <c r="P47" s="19"/>
      <c r="Q47" s="19"/>
      <c r="R47" s="20"/>
      <c r="S47" s="20"/>
      <c r="T47" s="20"/>
      <c r="U47" s="20"/>
    </row>
    <row r="48" spans="2:21">
      <c r="B48" s="40"/>
      <c r="C48" s="42"/>
      <c r="D48" s="44"/>
      <c r="E48" s="46"/>
      <c r="F48" s="20"/>
      <c r="G48" s="20"/>
      <c r="H48" s="20"/>
      <c r="I48" s="20"/>
      <c r="J48" s="20"/>
      <c r="K48" s="20"/>
      <c r="L48" s="20"/>
      <c r="M48" s="20"/>
      <c r="N48" s="20"/>
      <c r="O48" s="20"/>
      <c r="P48" s="20"/>
      <c r="Q48" s="20"/>
      <c r="R48" s="20"/>
      <c r="S48" s="20"/>
      <c r="T48" s="20"/>
      <c r="U48" s="20"/>
    </row>
    <row r="49" spans="1:21" ht="15" customHeight="1">
      <c r="B49" s="39">
        <v>21</v>
      </c>
      <c r="C49" s="41" t="s">
        <v>17</v>
      </c>
      <c r="D49" s="43">
        <v>1187688.1499999999</v>
      </c>
      <c r="E49" s="45"/>
      <c r="F49" s="20"/>
      <c r="G49" s="20"/>
      <c r="H49" s="20"/>
      <c r="I49" s="20"/>
      <c r="J49" s="20"/>
      <c r="K49" s="20"/>
      <c r="L49" s="20"/>
      <c r="M49" s="20"/>
      <c r="N49" s="19"/>
      <c r="O49" s="19"/>
      <c r="P49" s="19"/>
      <c r="Q49" s="20"/>
      <c r="R49" s="20"/>
      <c r="S49" s="20"/>
      <c r="T49" s="20"/>
      <c r="U49" s="20"/>
    </row>
    <row r="50" spans="1:21">
      <c r="B50" s="40"/>
      <c r="C50" s="42"/>
      <c r="D50" s="44"/>
      <c r="E50" s="46"/>
      <c r="F50" s="20"/>
      <c r="G50" s="20"/>
      <c r="H50" s="20"/>
      <c r="I50" s="20"/>
      <c r="J50" s="20"/>
      <c r="K50" s="20"/>
      <c r="L50" s="20"/>
      <c r="M50" s="20"/>
      <c r="N50" s="20"/>
      <c r="O50" s="20"/>
      <c r="P50" s="20"/>
      <c r="Q50" s="20"/>
      <c r="R50" s="20"/>
      <c r="S50" s="20"/>
      <c r="T50" s="20"/>
      <c r="U50" s="20"/>
    </row>
    <row r="51" spans="1:21" ht="15" customHeight="1">
      <c r="B51" s="39">
        <v>22</v>
      </c>
      <c r="C51" s="41" t="s">
        <v>23</v>
      </c>
      <c r="D51" s="43">
        <v>189797.18</v>
      </c>
      <c r="E51" s="45"/>
      <c r="F51" s="20"/>
      <c r="G51" s="20"/>
      <c r="H51" s="20"/>
      <c r="I51" s="20"/>
      <c r="J51" s="20"/>
      <c r="K51" s="20"/>
      <c r="L51" s="20"/>
      <c r="M51" s="19"/>
      <c r="N51" s="19"/>
      <c r="O51" s="19"/>
      <c r="P51" s="20"/>
      <c r="Q51" s="20"/>
      <c r="R51" s="20"/>
      <c r="S51" s="20"/>
      <c r="T51" s="20"/>
      <c r="U51" s="20"/>
    </row>
    <row r="52" spans="1:21">
      <c r="B52" s="40"/>
      <c r="C52" s="42"/>
      <c r="D52" s="44"/>
      <c r="E52" s="46"/>
      <c r="F52" s="20"/>
      <c r="G52" s="20"/>
      <c r="H52" s="20"/>
      <c r="I52" s="20"/>
      <c r="J52" s="20"/>
      <c r="K52" s="20"/>
      <c r="L52" s="20"/>
      <c r="M52" s="20"/>
      <c r="N52" s="20"/>
      <c r="O52" s="20"/>
      <c r="P52" s="20"/>
      <c r="Q52" s="20"/>
      <c r="R52" s="20"/>
      <c r="S52" s="20"/>
      <c r="T52" s="20"/>
      <c r="U52" s="20"/>
    </row>
    <row r="53" spans="1:21" ht="15" customHeight="1">
      <c r="B53" s="39">
        <v>23</v>
      </c>
      <c r="C53" s="41" t="s">
        <v>10</v>
      </c>
      <c r="D53" s="43">
        <v>91244.95</v>
      </c>
      <c r="E53" s="45"/>
      <c r="F53" s="20"/>
      <c r="G53" s="20"/>
      <c r="H53" s="20"/>
      <c r="I53" s="20"/>
      <c r="J53" s="20"/>
      <c r="K53" s="20"/>
      <c r="L53" s="20"/>
      <c r="M53" s="19"/>
      <c r="N53" s="20"/>
      <c r="O53" s="20"/>
      <c r="P53" s="19"/>
      <c r="Q53" s="19"/>
      <c r="R53" s="19"/>
      <c r="S53" s="20"/>
      <c r="T53" s="20"/>
      <c r="U53" s="20"/>
    </row>
    <row r="54" spans="1:21">
      <c r="B54" s="40"/>
      <c r="C54" s="42"/>
      <c r="D54" s="44"/>
      <c r="E54" s="46"/>
      <c r="F54" s="20"/>
      <c r="G54" s="20"/>
      <c r="H54" s="20"/>
      <c r="I54" s="20"/>
      <c r="J54" s="20"/>
      <c r="K54" s="20"/>
      <c r="L54" s="20"/>
      <c r="M54" s="20"/>
      <c r="N54" s="20"/>
      <c r="O54" s="20"/>
      <c r="P54" s="20"/>
      <c r="Q54" s="20"/>
      <c r="R54" s="20"/>
      <c r="S54" s="20"/>
      <c r="T54" s="20"/>
      <c r="U54" s="20"/>
    </row>
    <row r="55" spans="1:21" ht="15" customHeight="1">
      <c r="B55" s="39">
        <v>24</v>
      </c>
      <c r="C55" s="41" t="s">
        <v>2</v>
      </c>
      <c r="D55" s="43">
        <v>80098.63</v>
      </c>
      <c r="E55" s="45"/>
      <c r="F55" s="20"/>
      <c r="G55" s="20"/>
      <c r="H55" s="20"/>
      <c r="I55" s="20"/>
      <c r="J55" s="20"/>
      <c r="K55" s="20"/>
      <c r="L55" s="20"/>
      <c r="M55" s="20"/>
      <c r="N55" s="20"/>
      <c r="O55" s="20"/>
      <c r="P55" s="19"/>
      <c r="Q55" s="19"/>
      <c r="R55" s="19"/>
      <c r="S55" s="19"/>
      <c r="T55" s="20"/>
      <c r="U55" s="20"/>
    </row>
    <row r="56" spans="1:21">
      <c r="B56" s="40"/>
      <c r="C56" s="42"/>
      <c r="D56" s="44"/>
      <c r="E56" s="46"/>
      <c r="F56" s="20"/>
      <c r="G56" s="20"/>
      <c r="H56" s="20"/>
      <c r="I56" s="20"/>
      <c r="J56" s="20"/>
      <c r="K56" s="20"/>
      <c r="L56" s="20"/>
      <c r="M56" s="20"/>
      <c r="N56" s="20"/>
      <c r="O56" s="20"/>
      <c r="P56" s="20"/>
      <c r="Q56" s="20"/>
      <c r="R56" s="20"/>
      <c r="S56" s="20"/>
      <c r="T56" s="20"/>
      <c r="U56" s="20"/>
    </row>
    <row r="57" spans="1:21" ht="26.25" customHeight="1">
      <c r="A57" s="18" t="s">
        <v>32</v>
      </c>
      <c r="B57" s="39">
        <v>25</v>
      </c>
      <c r="C57" s="41" t="s">
        <v>51</v>
      </c>
      <c r="D57" s="43">
        <v>35712.86</v>
      </c>
      <c r="E57" s="45"/>
      <c r="F57" s="19"/>
      <c r="G57" s="19"/>
      <c r="H57" s="19"/>
      <c r="I57" s="19"/>
      <c r="J57" s="19"/>
      <c r="K57" s="19"/>
      <c r="L57" s="19"/>
      <c r="M57" s="19"/>
      <c r="N57" s="19"/>
      <c r="O57" s="19"/>
      <c r="P57" s="19"/>
      <c r="Q57" s="19"/>
      <c r="R57" s="19"/>
      <c r="S57" s="19"/>
      <c r="T57" s="19"/>
      <c r="U57" s="19"/>
    </row>
    <row r="58" spans="1:21" ht="24.75" customHeight="1">
      <c r="B58" s="40"/>
      <c r="C58" s="42"/>
      <c r="D58" s="44"/>
      <c r="E58" s="46"/>
      <c r="F58" s="20"/>
      <c r="G58" s="20"/>
      <c r="H58" s="20"/>
      <c r="I58" s="20"/>
      <c r="J58" s="20"/>
      <c r="K58" s="20"/>
      <c r="L58" s="20"/>
      <c r="M58" s="20"/>
      <c r="N58" s="20"/>
      <c r="O58" s="20"/>
      <c r="P58" s="20"/>
      <c r="Q58" s="20"/>
      <c r="R58" s="20"/>
      <c r="S58" s="20"/>
      <c r="T58" s="20"/>
      <c r="U58" s="20"/>
    </row>
    <row r="59" spans="1:21" ht="19.5" customHeight="1">
      <c r="A59" s="18" t="s">
        <v>32</v>
      </c>
      <c r="B59" s="39">
        <v>26</v>
      </c>
      <c r="C59" s="41" t="s">
        <v>27</v>
      </c>
      <c r="D59" s="43">
        <v>1782.92</v>
      </c>
      <c r="E59" s="45"/>
      <c r="F59" s="19"/>
      <c r="G59" s="19"/>
      <c r="H59" s="19"/>
      <c r="I59" s="19"/>
      <c r="J59" s="19"/>
      <c r="K59" s="19"/>
      <c r="L59" s="19"/>
      <c r="M59" s="19"/>
      <c r="N59" s="19"/>
      <c r="O59" s="19"/>
      <c r="P59" s="19"/>
      <c r="Q59" s="19"/>
      <c r="R59" s="19"/>
      <c r="S59" s="19"/>
      <c r="T59" s="19"/>
      <c r="U59" s="19"/>
    </row>
    <row r="60" spans="1:21" ht="16.5" customHeight="1">
      <c r="B60" s="40"/>
      <c r="C60" s="42"/>
      <c r="D60" s="44"/>
      <c r="E60" s="46"/>
      <c r="F60" s="20"/>
      <c r="G60" s="20"/>
      <c r="H60" s="20"/>
      <c r="I60" s="20"/>
      <c r="J60" s="20"/>
      <c r="K60" s="20"/>
      <c r="L60" s="20"/>
      <c r="M60" s="20"/>
      <c r="N60" s="20"/>
      <c r="O60" s="20"/>
      <c r="P60" s="20"/>
      <c r="Q60" s="20"/>
      <c r="R60" s="20"/>
      <c r="S60" s="20"/>
      <c r="T60" s="20"/>
      <c r="U60" s="20"/>
    </row>
    <row r="61" spans="1:21" ht="15" customHeight="1">
      <c r="A61" s="18" t="s">
        <v>32</v>
      </c>
      <c r="B61" s="39">
        <v>27</v>
      </c>
      <c r="C61" s="41" t="s">
        <v>24</v>
      </c>
      <c r="D61" s="43">
        <v>56911.45</v>
      </c>
      <c r="E61" s="45"/>
      <c r="F61" s="19"/>
      <c r="G61" s="19"/>
      <c r="H61" s="19"/>
      <c r="I61" s="19"/>
      <c r="J61" s="19"/>
      <c r="K61" s="19"/>
      <c r="L61" s="19"/>
      <c r="M61" s="19"/>
      <c r="N61" s="19"/>
      <c r="O61" s="19"/>
      <c r="P61" s="19"/>
      <c r="Q61" s="19"/>
      <c r="R61" s="19"/>
      <c r="S61" s="19"/>
      <c r="T61" s="19"/>
      <c r="U61" s="19"/>
    </row>
    <row r="62" spans="1:21">
      <c r="B62" s="40"/>
      <c r="C62" s="42"/>
      <c r="D62" s="44"/>
      <c r="E62" s="46"/>
      <c r="F62" s="20"/>
      <c r="G62" s="20"/>
      <c r="H62" s="20"/>
      <c r="I62" s="20"/>
      <c r="J62" s="20"/>
      <c r="K62" s="20"/>
      <c r="L62" s="20"/>
      <c r="M62" s="20"/>
      <c r="N62" s="20"/>
      <c r="O62" s="20"/>
      <c r="P62" s="20"/>
      <c r="Q62" s="20"/>
      <c r="R62" s="20"/>
      <c r="S62" s="20"/>
      <c r="T62" s="20"/>
      <c r="U62" s="20"/>
    </row>
    <row r="63" spans="1:21" ht="15" customHeight="1">
      <c r="A63" s="18" t="s">
        <v>32</v>
      </c>
      <c r="B63" s="39">
        <v>28</v>
      </c>
      <c r="C63" s="41" t="s">
        <v>25</v>
      </c>
      <c r="D63" s="43">
        <v>270690.71999999997</v>
      </c>
      <c r="E63" s="45"/>
      <c r="F63" s="19"/>
      <c r="G63" s="19"/>
      <c r="H63" s="19"/>
      <c r="I63" s="19"/>
      <c r="J63" s="19"/>
      <c r="K63" s="19"/>
      <c r="L63" s="19"/>
      <c r="M63" s="19"/>
      <c r="N63" s="19"/>
      <c r="O63" s="19"/>
      <c r="P63" s="19"/>
      <c r="Q63" s="19"/>
      <c r="R63" s="19"/>
      <c r="S63" s="19"/>
      <c r="T63" s="19"/>
      <c r="U63" s="19"/>
    </row>
    <row r="64" spans="1:21">
      <c r="B64" s="40"/>
      <c r="C64" s="42"/>
      <c r="D64" s="44"/>
      <c r="E64" s="46"/>
      <c r="F64" s="20"/>
      <c r="G64" s="20"/>
      <c r="H64" s="20"/>
      <c r="I64" s="20"/>
      <c r="J64" s="20"/>
      <c r="K64" s="20"/>
      <c r="L64" s="20"/>
      <c r="M64" s="20"/>
      <c r="N64" s="20"/>
      <c r="O64" s="20"/>
      <c r="P64" s="20"/>
      <c r="Q64" s="20"/>
      <c r="R64" s="20"/>
      <c r="S64" s="20"/>
      <c r="T64" s="20"/>
      <c r="U64" s="20"/>
    </row>
    <row r="65" spans="1:21" ht="20.25" customHeight="1">
      <c r="A65" s="18" t="s">
        <v>32</v>
      </c>
      <c r="B65" s="39">
        <v>29</v>
      </c>
      <c r="C65" s="41" t="s">
        <v>28</v>
      </c>
      <c r="D65" s="43">
        <v>1465939.3699999999</v>
      </c>
      <c r="E65" s="45"/>
      <c r="F65" s="19"/>
      <c r="G65" s="19"/>
      <c r="H65" s="19"/>
      <c r="I65" s="19"/>
      <c r="J65" s="19"/>
      <c r="K65" s="19"/>
      <c r="L65" s="19"/>
      <c r="M65" s="19"/>
      <c r="N65" s="19"/>
      <c r="O65" s="19"/>
      <c r="P65" s="19"/>
      <c r="Q65" s="19"/>
      <c r="R65" s="19"/>
      <c r="S65" s="19"/>
      <c r="T65" s="19"/>
      <c r="U65" s="19"/>
    </row>
    <row r="66" spans="1:21" ht="24" customHeight="1">
      <c r="B66" s="40"/>
      <c r="C66" s="42"/>
      <c r="D66" s="44"/>
      <c r="E66" s="46"/>
      <c r="F66" s="20"/>
      <c r="G66" s="20"/>
      <c r="H66" s="20"/>
      <c r="I66" s="20"/>
      <c r="J66" s="20"/>
      <c r="K66" s="20"/>
      <c r="L66" s="20"/>
      <c r="M66" s="20"/>
      <c r="N66" s="20"/>
      <c r="O66" s="20"/>
      <c r="P66" s="21"/>
      <c r="Q66" s="21"/>
      <c r="R66" s="21"/>
      <c r="S66" s="21"/>
      <c r="T66" s="20"/>
      <c r="U66" s="20"/>
    </row>
    <row r="67" spans="1:21">
      <c r="B67" s="22"/>
      <c r="C67" s="23"/>
      <c r="D67" s="24"/>
      <c r="E67" s="24"/>
      <c r="F67" s="24"/>
      <c r="G67" s="24"/>
      <c r="H67" s="24"/>
      <c r="I67" s="24"/>
      <c r="J67" s="24"/>
      <c r="K67" s="24"/>
      <c r="L67" s="24"/>
      <c r="M67" s="24"/>
      <c r="N67" s="24"/>
      <c r="O67" s="24"/>
      <c r="P67" s="24"/>
      <c r="Q67" s="24"/>
      <c r="R67" s="24"/>
      <c r="S67" s="24"/>
      <c r="T67" s="24"/>
      <c r="U67" s="24"/>
    </row>
    <row r="68" spans="1:21" ht="15.75">
      <c r="B68" s="22"/>
      <c r="C68" s="23"/>
      <c r="D68" s="24"/>
      <c r="E68" s="24"/>
      <c r="F68" s="13">
        <v>44986</v>
      </c>
      <c r="G68" s="13">
        <v>45017</v>
      </c>
      <c r="H68" s="13">
        <v>45047</v>
      </c>
      <c r="I68" s="13">
        <v>45078</v>
      </c>
      <c r="J68" s="13">
        <v>45108</v>
      </c>
      <c r="K68" s="13">
        <v>45139</v>
      </c>
      <c r="L68" s="13">
        <v>45170</v>
      </c>
      <c r="M68" s="13">
        <v>45200</v>
      </c>
      <c r="N68" s="13">
        <v>45231</v>
      </c>
      <c r="O68" s="13">
        <v>45261</v>
      </c>
      <c r="P68" s="13">
        <v>45292</v>
      </c>
      <c r="Q68" s="13">
        <v>45323</v>
      </c>
      <c r="R68" s="13">
        <v>45352</v>
      </c>
      <c r="S68" s="13">
        <v>45383</v>
      </c>
      <c r="T68" s="13">
        <v>45413</v>
      </c>
      <c r="U68" s="13">
        <v>45444</v>
      </c>
    </row>
    <row r="69" spans="1:21">
      <c r="B69" s="25" t="s">
        <v>52</v>
      </c>
      <c r="C69" s="26"/>
      <c r="D69" s="27">
        <f>SUM(D9:D66)</f>
        <v>31871863.000000004</v>
      </c>
      <c r="E69" s="28">
        <f>SUM(E9:E66)</f>
        <v>0</v>
      </c>
      <c r="F69" s="17" t="s">
        <v>35</v>
      </c>
      <c r="G69" s="17" t="s">
        <v>36</v>
      </c>
      <c r="H69" s="17" t="s">
        <v>37</v>
      </c>
      <c r="I69" s="17" t="s">
        <v>38</v>
      </c>
      <c r="J69" s="17" t="s">
        <v>39</v>
      </c>
      <c r="K69" s="17" t="s">
        <v>40</v>
      </c>
      <c r="L69" s="17" t="s">
        <v>41</v>
      </c>
      <c r="M69" s="17" t="s">
        <v>42</v>
      </c>
      <c r="N69" s="17" t="s">
        <v>43</v>
      </c>
      <c r="O69" s="17" t="s">
        <v>44</v>
      </c>
      <c r="P69" s="17" t="s">
        <v>45</v>
      </c>
      <c r="Q69" s="17" t="s">
        <v>46</v>
      </c>
      <c r="R69" s="17" t="s">
        <v>47</v>
      </c>
      <c r="S69" s="17" t="s">
        <v>48</v>
      </c>
      <c r="T69" s="17" t="s">
        <v>49</v>
      </c>
      <c r="U69" s="17" t="s">
        <v>50</v>
      </c>
    </row>
    <row r="70" spans="1:21">
      <c r="B70" s="29"/>
      <c r="C70" s="30"/>
      <c r="D70" s="31"/>
      <c r="E70" s="32" t="s">
        <v>53</v>
      </c>
      <c r="F70" s="19">
        <f>F61+F55+F53+F51+F49+F47+F45+F43+F41+F39+F37+F35+F33+F31+F29+F27+F25+F23+F21+F19+F17+F15+F13+F11+F9+F63+F59+F57+F65</f>
        <v>0</v>
      </c>
      <c r="G70" s="19">
        <f t="shared" ref="G70:U70" si="0">G61+G55+G53+G51+G49+G47+G45+G43+G41+G39+G37+G35+G33+G31+G29+G27+G25+G23+G21+G19+G17+G15+G13+G11+G9+G63+G59+G57+G65</f>
        <v>0</v>
      </c>
      <c r="H70" s="19">
        <f t="shared" si="0"/>
        <v>0</v>
      </c>
      <c r="I70" s="19">
        <f t="shared" si="0"/>
        <v>0</v>
      </c>
      <c r="J70" s="19">
        <f t="shared" si="0"/>
        <v>0</v>
      </c>
      <c r="K70" s="19">
        <f t="shared" si="0"/>
        <v>0</v>
      </c>
      <c r="L70" s="19">
        <f t="shared" si="0"/>
        <v>0</v>
      </c>
      <c r="M70" s="19">
        <f t="shared" si="0"/>
        <v>0</v>
      </c>
      <c r="N70" s="19">
        <f t="shared" si="0"/>
        <v>0</v>
      </c>
      <c r="O70" s="19">
        <f t="shared" si="0"/>
        <v>0</v>
      </c>
      <c r="P70" s="19">
        <f t="shared" si="0"/>
        <v>0</v>
      </c>
      <c r="Q70" s="19">
        <f t="shared" si="0"/>
        <v>0</v>
      </c>
      <c r="R70" s="19">
        <f t="shared" si="0"/>
        <v>0</v>
      </c>
      <c r="S70" s="19">
        <f t="shared" si="0"/>
        <v>0</v>
      </c>
      <c r="T70" s="19">
        <f t="shared" si="0"/>
        <v>0</v>
      </c>
      <c r="U70" s="19">
        <f t="shared" si="0"/>
        <v>0</v>
      </c>
    </row>
    <row r="71" spans="1:21">
      <c r="B71" s="29"/>
      <c r="C71" s="30"/>
      <c r="D71" s="31"/>
      <c r="E71" s="32" t="s">
        <v>54</v>
      </c>
      <c r="F71" s="19">
        <f>F70</f>
        <v>0</v>
      </c>
      <c r="G71" s="19">
        <f>F71+G70</f>
        <v>0</v>
      </c>
      <c r="H71" s="19">
        <f>G71+H70</f>
        <v>0</v>
      </c>
      <c r="I71" s="19">
        <f t="shared" ref="I71:L71" si="1">H71+I70</f>
        <v>0</v>
      </c>
      <c r="J71" s="19">
        <f t="shared" si="1"/>
        <v>0</v>
      </c>
      <c r="K71" s="19">
        <f t="shared" si="1"/>
        <v>0</v>
      </c>
      <c r="L71" s="19">
        <f t="shared" si="1"/>
        <v>0</v>
      </c>
      <c r="M71" s="19">
        <f t="shared" ref="M71" si="2">L71+M70</f>
        <v>0</v>
      </c>
      <c r="N71" s="19">
        <f t="shared" ref="N71" si="3">M71+N70</f>
        <v>0</v>
      </c>
      <c r="O71" s="19">
        <f t="shared" ref="O71" si="4">N71+O70</f>
        <v>0</v>
      </c>
      <c r="P71" s="19">
        <f t="shared" ref="P71" si="5">O71+P70</f>
        <v>0</v>
      </c>
      <c r="Q71" s="19">
        <f t="shared" ref="Q71" si="6">P71+Q70</f>
        <v>0</v>
      </c>
      <c r="R71" s="19">
        <f t="shared" ref="R71" si="7">Q71+R70</f>
        <v>0</v>
      </c>
      <c r="S71" s="19">
        <f t="shared" ref="S71" si="8">R71+S70</f>
        <v>0</v>
      </c>
      <c r="T71" s="19">
        <f t="shared" ref="T71" si="9">S71+T70</f>
        <v>0</v>
      </c>
      <c r="U71" s="19">
        <f t="shared" ref="U71" si="10">T71+U70</f>
        <v>0</v>
      </c>
    </row>
    <row r="72" spans="1:21">
      <c r="B72" s="29"/>
      <c r="C72" s="30"/>
      <c r="D72" s="31"/>
      <c r="E72" s="32" t="s">
        <v>55</v>
      </c>
      <c r="F72" s="33">
        <f>F70/$D$69</f>
        <v>0</v>
      </c>
      <c r="G72" s="33">
        <f t="shared" ref="G72:U73" si="11">G70/$D$69</f>
        <v>0</v>
      </c>
      <c r="H72" s="33">
        <f t="shared" si="11"/>
        <v>0</v>
      </c>
      <c r="I72" s="33">
        <f t="shared" si="11"/>
        <v>0</v>
      </c>
      <c r="J72" s="33">
        <f t="shared" si="11"/>
        <v>0</v>
      </c>
      <c r="K72" s="33">
        <f t="shared" si="11"/>
        <v>0</v>
      </c>
      <c r="L72" s="33">
        <f t="shared" si="11"/>
        <v>0</v>
      </c>
      <c r="M72" s="33">
        <f t="shared" si="11"/>
        <v>0</v>
      </c>
      <c r="N72" s="33">
        <f t="shared" si="11"/>
        <v>0</v>
      </c>
      <c r="O72" s="33">
        <f t="shared" si="11"/>
        <v>0</v>
      </c>
      <c r="P72" s="33">
        <f t="shared" si="11"/>
        <v>0</v>
      </c>
      <c r="Q72" s="33">
        <f t="shared" si="11"/>
        <v>0</v>
      </c>
      <c r="R72" s="33">
        <f t="shared" si="11"/>
        <v>0</v>
      </c>
      <c r="S72" s="33">
        <f t="shared" si="11"/>
        <v>0</v>
      </c>
      <c r="T72" s="33">
        <f t="shared" si="11"/>
        <v>0</v>
      </c>
      <c r="U72" s="33">
        <f t="shared" si="11"/>
        <v>0</v>
      </c>
    </row>
    <row r="73" spans="1:21" ht="15.75" thickBot="1">
      <c r="B73" s="34"/>
      <c r="C73" s="35"/>
      <c r="D73" s="36"/>
      <c r="E73" s="37" t="s">
        <v>56</v>
      </c>
      <c r="F73" s="38">
        <f>F72</f>
        <v>0</v>
      </c>
      <c r="G73" s="38">
        <f t="shared" si="11"/>
        <v>0</v>
      </c>
      <c r="H73" s="38">
        <f t="shared" si="11"/>
        <v>0</v>
      </c>
      <c r="I73" s="38">
        <f t="shared" si="11"/>
        <v>0</v>
      </c>
      <c r="J73" s="38">
        <f t="shared" si="11"/>
        <v>0</v>
      </c>
      <c r="K73" s="38">
        <f t="shared" si="11"/>
        <v>0</v>
      </c>
      <c r="L73" s="38">
        <f t="shared" si="11"/>
        <v>0</v>
      </c>
      <c r="M73" s="38">
        <f t="shared" si="11"/>
        <v>0</v>
      </c>
      <c r="N73" s="38">
        <f t="shared" si="11"/>
        <v>0</v>
      </c>
      <c r="O73" s="38">
        <f t="shared" si="11"/>
        <v>0</v>
      </c>
      <c r="P73" s="38">
        <f t="shared" si="11"/>
        <v>0</v>
      </c>
      <c r="Q73" s="38">
        <f t="shared" si="11"/>
        <v>0</v>
      </c>
      <c r="R73" s="38">
        <f t="shared" si="11"/>
        <v>0</v>
      </c>
      <c r="S73" s="38">
        <f t="shared" si="11"/>
        <v>0</v>
      </c>
      <c r="T73" s="38">
        <f t="shared" si="11"/>
        <v>0</v>
      </c>
      <c r="U73" s="38">
        <f t="shared" si="11"/>
        <v>0</v>
      </c>
    </row>
  </sheetData>
  <mergeCells count="119">
    <mergeCell ref="B3:I3"/>
    <mergeCell ref="B4:J4"/>
    <mergeCell ref="B5:E5"/>
    <mergeCell ref="B9:B10"/>
    <mergeCell ref="C9:C10"/>
    <mergeCell ref="D9:D10"/>
    <mergeCell ref="E9:E10"/>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39:B40"/>
    <mergeCell ref="C39:C40"/>
    <mergeCell ref="D39:D40"/>
    <mergeCell ref="E39:E40"/>
    <mergeCell ref="B41:B42"/>
    <mergeCell ref="C41:C42"/>
    <mergeCell ref="D41:D42"/>
    <mergeCell ref="E41:E42"/>
    <mergeCell ref="B35:B36"/>
    <mergeCell ref="C35:C36"/>
    <mergeCell ref="D35:D36"/>
    <mergeCell ref="E35:E36"/>
    <mergeCell ref="B37:B38"/>
    <mergeCell ref="C37:C38"/>
    <mergeCell ref="D37:D38"/>
    <mergeCell ref="E37:E38"/>
    <mergeCell ref="B47:B48"/>
    <mergeCell ref="C47:C48"/>
    <mergeCell ref="D47:D48"/>
    <mergeCell ref="E47:E48"/>
    <mergeCell ref="B49:B50"/>
    <mergeCell ref="C49:C50"/>
    <mergeCell ref="D49:D50"/>
    <mergeCell ref="E49:E50"/>
    <mergeCell ref="B43:B44"/>
    <mergeCell ref="C43:C44"/>
    <mergeCell ref="D43:D44"/>
    <mergeCell ref="E43:E44"/>
    <mergeCell ref="B45:B46"/>
    <mergeCell ref="C45:C46"/>
    <mergeCell ref="D45:D46"/>
    <mergeCell ref="E45:E46"/>
    <mergeCell ref="B55:B56"/>
    <mergeCell ref="C55:C56"/>
    <mergeCell ref="D55:D56"/>
    <mergeCell ref="E55:E56"/>
    <mergeCell ref="B57:B58"/>
    <mergeCell ref="C57:C58"/>
    <mergeCell ref="D57:D58"/>
    <mergeCell ref="E57:E58"/>
    <mergeCell ref="B51:B52"/>
    <mergeCell ref="C51:C52"/>
    <mergeCell ref="D51:D52"/>
    <mergeCell ref="E51:E52"/>
    <mergeCell ref="B53:B54"/>
    <mergeCell ref="C53:C54"/>
    <mergeCell ref="D53:D54"/>
    <mergeCell ref="E53:E54"/>
    <mergeCell ref="B63:B64"/>
    <mergeCell ref="C63:C64"/>
    <mergeCell ref="D63:D64"/>
    <mergeCell ref="E63:E64"/>
    <mergeCell ref="B65:B66"/>
    <mergeCell ref="C65:C66"/>
    <mergeCell ref="D65:D66"/>
    <mergeCell ref="E65:E66"/>
    <mergeCell ref="B59:B60"/>
    <mergeCell ref="C59:C60"/>
    <mergeCell ref="D59:D60"/>
    <mergeCell ref="E59:E60"/>
    <mergeCell ref="B61:B62"/>
    <mergeCell ref="C61:C62"/>
    <mergeCell ref="D61:D62"/>
    <mergeCell ref="E61:E62"/>
  </mergeCells>
  <printOptions horizontalCentered="1" verticalCentered="1"/>
  <pageMargins left="0" right="0" top="0.19685039370078741" bottom="0.19685039370078741" header="0" footer="0"/>
  <pageSetup paperSize="9" scale="40" orientation="landscape" horizontalDpi="4294967292" verticalDpi="4294967292" r:id="rId1"/>
  <headerFooter>
    <oddFooter>&amp;CPÁGINA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7eb367-198c-46dc-ada1-4c51bf30dfa8">
      <Terms xmlns="http://schemas.microsoft.com/office/infopath/2007/PartnerControls"/>
    </lcf76f155ced4ddcb4097134ff3c332f>
    <TaxCatchAll xmlns="f9a71158-161a-4975-9085-a23cdc7314d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B5FF790D3F6E048994438A7A33CCFE3" ma:contentTypeVersion="16" ma:contentTypeDescription="Crie um novo documento." ma:contentTypeScope="" ma:versionID="cdd0684f21928852d4bb0ba2d46fa0c8">
  <xsd:schema xmlns:xsd="http://www.w3.org/2001/XMLSchema" xmlns:xs="http://www.w3.org/2001/XMLSchema" xmlns:p="http://schemas.microsoft.com/office/2006/metadata/properties" xmlns:ns2="f9a71158-161a-4975-9085-a23cdc7314d1" xmlns:ns3="557eb367-198c-46dc-ada1-4c51bf30dfa8" targetNamespace="http://schemas.microsoft.com/office/2006/metadata/properties" ma:root="true" ma:fieldsID="fa140e255c12c55ce8de27a3d4ab30dd" ns2:_="" ns3:_="">
    <xsd:import namespace="f9a71158-161a-4975-9085-a23cdc7314d1"/>
    <xsd:import namespace="557eb367-198c-46dc-ada1-4c51bf30df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1158-161a-4975-9085-a23cdc7314d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ed5bb26-a870-4c84-9cf1-8a50c1ece52a}" ma:internalName="TaxCatchAll" ma:showField="CatchAllData" ma:web="f9a71158-161a-4975-9085-a23cdc731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7eb367-198c-46dc-ada1-4c51bf30df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70ce466-3e83-418a-96db-05d7170154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9EEB6-569B-4AF8-8477-BBC71394F675}">
  <ds:schemaRefs>
    <ds:schemaRef ds:uri="http://schemas.microsoft.com/sharepoint/v3/contenttype/forms"/>
  </ds:schemaRefs>
</ds:datastoreItem>
</file>

<file path=customXml/itemProps2.xml><?xml version="1.0" encoding="utf-8"?>
<ds:datastoreItem xmlns:ds="http://schemas.openxmlformats.org/officeDocument/2006/customXml" ds:itemID="{284F5DDE-741F-4639-BC9C-615AB591898D}">
  <ds:schemaRefs>
    <ds:schemaRef ds:uri="http://schemas.microsoft.com/office/infopath/2007/PartnerControls"/>
    <ds:schemaRef ds:uri="http://purl.org/dc/terms/"/>
    <ds:schemaRef ds:uri="4ff3ba90-9e7f-41f7-8d58-b9343e4da352"/>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7C675F2A-AB08-4F9B-A224-590C805753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CRONOGRAMA</vt:lpstr>
      <vt:lpstr>CRONOGRAMA!Area_de_impressao</vt:lpstr>
      <vt:lpstr>CRONOGRAMA!Titulos_de_impressao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Neurivaldo Pereira dos Reis - 1376</cp:lastModifiedBy>
  <cp:lastPrinted>2023-01-05T18:31:22Z</cp:lastPrinted>
  <dcterms:created xsi:type="dcterms:W3CDTF">2019-07-27T21:33:47Z</dcterms:created>
  <dcterms:modified xsi:type="dcterms:W3CDTF">2023-01-06T18:56:22Z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0x0101002B5FF790D3F6E048994438A7A33CCFE3</vt:lpwstr>
  </property>
</Properties>
</file>